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ABA9216E-E245-4067-80AE-5723DA280C79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7-01-0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'07-01-02'!$49:$49</definedName>
    <definedName name="_xlnm.Print_Area" localSheetId="0">'07-01-02'!$A$1:$L$416</definedName>
  </definedNames>
  <calcPr calcId="191029" iterate="1"/>
</workbook>
</file>

<file path=xl/calcChain.xml><?xml version="1.0" encoding="utf-8"?>
<calcChain xmlns="http://schemas.openxmlformats.org/spreadsheetml/2006/main">
  <c r="H414" i="7" l="1"/>
  <c r="H411" i="7"/>
  <c r="C414" i="7"/>
  <c r="C411" i="7"/>
  <c r="J40" i="7"/>
  <c r="J39" i="7"/>
  <c r="C42" i="7"/>
  <c r="D42" i="7"/>
  <c r="C41" i="7"/>
  <c r="C36" i="7" s="1"/>
  <c r="D41" i="7"/>
  <c r="C40" i="7"/>
  <c r="D40" i="7"/>
  <c r="C39" i="7"/>
  <c r="G407" i="7"/>
  <c r="G406" i="7"/>
  <c r="L405" i="7"/>
  <c r="J405" i="7"/>
  <c r="L404" i="7"/>
  <c r="J404" i="7"/>
  <c r="J398" i="7"/>
  <c r="L401" i="7"/>
  <c r="L398" i="7" s="1"/>
  <c r="J401" i="7"/>
  <c r="L400" i="7"/>
  <c r="J400" i="7"/>
  <c r="L393" i="7"/>
  <c r="J393" i="7"/>
  <c r="L389" i="7"/>
  <c r="J389" i="7"/>
  <c r="L377" i="7"/>
  <c r="J377" i="7"/>
  <c r="L376" i="7"/>
  <c r="J376" i="7"/>
  <c r="L375" i="7"/>
  <c r="J375" i="7"/>
  <c r="L374" i="7"/>
  <c r="J374" i="7"/>
  <c r="L373" i="7"/>
  <c r="J373" i="7"/>
  <c r="L372" i="7"/>
  <c r="L370" i="7" s="1"/>
  <c r="J372" i="7"/>
  <c r="J370" i="7" s="1"/>
  <c r="L364" i="7"/>
  <c r="L369" i="7"/>
  <c r="J369" i="7"/>
  <c r="L368" i="7"/>
  <c r="J368" i="7"/>
  <c r="L366" i="7"/>
  <c r="J366" i="7"/>
  <c r="J364" i="7" s="1"/>
  <c r="L363" i="7"/>
  <c r="J363" i="7"/>
  <c r="J361" i="7" s="1"/>
  <c r="L358" i="7"/>
  <c r="J358" i="7"/>
  <c r="J357" i="7"/>
  <c r="J350" i="7"/>
  <c r="L353" i="7"/>
  <c r="L350" i="7" s="1"/>
  <c r="J353" i="7"/>
  <c r="L352" i="7"/>
  <c r="J352" i="7"/>
  <c r="L348" i="7"/>
  <c r="J348" i="7"/>
  <c r="L347" i="7"/>
  <c r="J347" i="7"/>
  <c r="L346" i="7"/>
  <c r="J346" i="7"/>
  <c r="L345" i="7"/>
  <c r="J345" i="7"/>
  <c r="L344" i="7"/>
  <c r="J344" i="7"/>
  <c r="L343" i="7"/>
  <c r="L341" i="7" s="1"/>
  <c r="J343" i="7"/>
  <c r="J341" i="7" s="1"/>
  <c r="J335" i="7"/>
  <c r="L340" i="7"/>
  <c r="J340" i="7"/>
  <c r="L339" i="7"/>
  <c r="J339" i="7"/>
  <c r="L337" i="7"/>
  <c r="J337" i="7"/>
  <c r="L334" i="7"/>
  <c r="J334" i="7"/>
  <c r="J332" i="7" s="1"/>
  <c r="J330" i="7" s="1"/>
  <c r="L324" i="7"/>
  <c r="J324" i="7"/>
  <c r="L320" i="7"/>
  <c r="J320" i="7"/>
  <c r="G305" i="7"/>
  <c r="G304" i="7"/>
  <c r="L303" i="7"/>
  <c r="J303" i="7"/>
  <c r="L302" i="7"/>
  <c r="J302" i="7"/>
  <c r="L299" i="7"/>
  <c r="J299" i="7"/>
  <c r="J298" i="7"/>
  <c r="L297" i="7"/>
  <c r="J297" i="7"/>
  <c r="L296" i="7"/>
  <c r="L294" i="7" s="1"/>
  <c r="J296" i="7"/>
  <c r="J294" i="7" s="1"/>
  <c r="J293" i="7"/>
  <c r="L291" i="7"/>
  <c r="J291" i="7"/>
  <c r="L289" i="7"/>
  <c r="J289" i="7"/>
  <c r="L288" i="7"/>
  <c r="L286" i="7" s="1"/>
  <c r="J288" i="7"/>
  <c r="J286" i="7" s="1"/>
  <c r="L280" i="7"/>
  <c r="L285" i="7"/>
  <c r="J285" i="7"/>
  <c r="L284" i="7"/>
  <c r="J284" i="7"/>
  <c r="L282" i="7"/>
  <c r="J282" i="7"/>
  <c r="L279" i="7"/>
  <c r="J279" i="7"/>
  <c r="C275" i="7"/>
  <c r="C274" i="7"/>
  <c r="BB273" i="7"/>
  <c r="AU273" i="7"/>
  <c r="AS273" i="7"/>
  <c r="AP273" i="7"/>
  <c r="Y273" i="7"/>
  <c r="U273" i="7"/>
  <c r="T273" i="7"/>
  <c r="O273" i="7"/>
  <c r="BA273" i="7"/>
  <c r="L293" i="7" s="1"/>
  <c r="AZ273" i="7"/>
  <c r="L292" i="7" s="1"/>
  <c r="AE273" i="7"/>
  <c r="AD273" i="7"/>
  <c r="J292" i="7" s="1"/>
  <c r="K273" i="7"/>
  <c r="L271" i="7"/>
  <c r="AN273" i="7" s="1"/>
  <c r="J271" i="7"/>
  <c r="I273" i="7" s="1"/>
  <c r="K271" i="7"/>
  <c r="H271" i="7"/>
  <c r="H272" i="7" s="1"/>
  <c r="C270" i="7"/>
  <c r="E269" i="7"/>
  <c r="G269" i="7"/>
  <c r="D269" i="7"/>
  <c r="C269" i="7"/>
  <c r="B269" i="7"/>
  <c r="C268" i="7"/>
  <c r="G264" i="7"/>
  <c r="G263" i="7"/>
  <c r="L262" i="7"/>
  <c r="J262" i="7"/>
  <c r="L261" i="7"/>
  <c r="J261" i="7"/>
  <c r="L258" i="7"/>
  <c r="J258" i="7"/>
  <c r="J257" i="7"/>
  <c r="L256" i="7"/>
  <c r="J256" i="7"/>
  <c r="J253" i="7" s="1"/>
  <c r="L255" i="7"/>
  <c r="L253" i="7" s="1"/>
  <c r="J255" i="7"/>
  <c r="L252" i="7"/>
  <c r="J252" i="7"/>
  <c r="L251" i="7"/>
  <c r="J251" i="7"/>
  <c r="L250" i="7"/>
  <c r="J250" i="7"/>
  <c r="L249" i="7"/>
  <c r="J249" i="7"/>
  <c r="L248" i="7"/>
  <c r="L245" i="7" s="1"/>
  <c r="J248" i="7"/>
  <c r="L247" i="7"/>
  <c r="J247" i="7"/>
  <c r="J245" i="7" s="1"/>
  <c r="L244" i="7"/>
  <c r="J244" i="7"/>
  <c r="L243" i="7"/>
  <c r="J243" i="7"/>
  <c r="L241" i="7"/>
  <c r="L239" i="7" s="1"/>
  <c r="J241" i="7"/>
  <c r="J239" i="7" s="1"/>
  <c r="J236" i="7" s="1"/>
  <c r="J259" i="7" s="1"/>
  <c r="L238" i="7"/>
  <c r="J238" i="7"/>
  <c r="G231" i="7"/>
  <c r="G230" i="7"/>
  <c r="L229" i="7"/>
  <c r="J229" i="7"/>
  <c r="L228" i="7"/>
  <c r="J228" i="7"/>
  <c r="L225" i="7"/>
  <c r="J225" i="7"/>
  <c r="J224" i="7"/>
  <c r="L220" i="7"/>
  <c r="L223" i="7"/>
  <c r="J223" i="7"/>
  <c r="L222" i="7"/>
  <c r="J222" i="7"/>
  <c r="J220" i="7" s="1"/>
  <c r="J219" i="7"/>
  <c r="J218" i="7"/>
  <c r="L216" i="7"/>
  <c r="J216" i="7"/>
  <c r="L215" i="7"/>
  <c r="J215" i="7"/>
  <c r="L211" i="7"/>
  <c r="J211" i="7"/>
  <c r="L210" i="7"/>
  <c r="AW201" i="7"/>
  <c r="L214" i="7" s="1"/>
  <c r="L212" i="7" s="1"/>
  <c r="AT201" i="7"/>
  <c r="AR201" i="7"/>
  <c r="AO201" i="7"/>
  <c r="AN201" i="7"/>
  <c r="BH201" i="7"/>
  <c r="AA201" i="7"/>
  <c r="X201" i="7"/>
  <c r="U201" i="7"/>
  <c r="S201" i="7"/>
  <c r="P201" i="7"/>
  <c r="O201" i="7"/>
  <c r="BA201" i="7"/>
  <c r="L219" i="7" s="1"/>
  <c r="AZ201" i="7"/>
  <c r="L218" i="7" s="1"/>
  <c r="AE201" i="7"/>
  <c r="AD201" i="7"/>
  <c r="K201" i="7"/>
  <c r="I201" i="7"/>
  <c r="C200" i="7"/>
  <c r="L199" i="7"/>
  <c r="J199" i="7"/>
  <c r="K199" i="7"/>
  <c r="H199" i="7"/>
  <c r="E199" i="7"/>
  <c r="G199" i="7"/>
  <c r="D199" i="7"/>
  <c r="C199" i="7"/>
  <c r="B199" i="7"/>
  <c r="L196" i="7"/>
  <c r="AW198" i="7"/>
  <c r="AO198" i="7"/>
  <c r="AA198" i="7"/>
  <c r="U198" i="7"/>
  <c r="BA198" i="7"/>
  <c r="L197" i="7" s="1"/>
  <c r="AZ198" i="7"/>
  <c r="AE198" i="7"/>
  <c r="J197" i="7" s="1"/>
  <c r="BH198" i="7" s="1"/>
  <c r="AD198" i="7"/>
  <c r="J196" i="7" s="1"/>
  <c r="I198" i="7" s="1"/>
  <c r="G197" i="7"/>
  <c r="E197" i="7"/>
  <c r="G196" i="7"/>
  <c r="E196" i="7"/>
  <c r="G193" i="7"/>
  <c r="F193" i="7"/>
  <c r="E193" i="7"/>
  <c r="G192" i="7"/>
  <c r="F192" i="7"/>
  <c r="E192" i="7"/>
  <c r="L191" i="7"/>
  <c r="AT198" i="7" s="1"/>
  <c r="J191" i="7"/>
  <c r="X198" i="7" s="1"/>
  <c r="K191" i="7"/>
  <c r="I191" i="7"/>
  <c r="H191" i="7"/>
  <c r="L190" i="7"/>
  <c r="J190" i="7"/>
  <c r="P198" i="7" s="1"/>
  <c r="K190" i="7"/>
  <c r="I190" i="7"/>
  <c r="H190" i="7"/>
  <c r="H194" i="7" s="1"/>
  <c r="L189" i="7"/>
  <c r="K198" i="7" s="1"/>
  <c r="J189" i="7"/>
  <c r="S198" i="7" s="1"/>
  <c r="J195" i="7" s="1"/>
  <c r="K189" i="7"/>
  <c r="I189" i="7"/>
  <c r="H189" i="7"/>
  <c r="C188" i="7"/>
  <c r="E186" i="7"/>
  <c r="G186" i="7"/>
  <c r="D186" i="7"/>
  <c r="C186" i="7"/>
  <c r="B186" i="7"/>
  <c r="L184" i="7"/>
  <c r="J184" i="7"/>
  <c r="I185" i="7" s="1"/>
  <c r="L183" i="7"/>
  <c r="J183" i="7"/>
  <c r="AW185" i="7"/>
  <c r="AO185" i="7"/>
  <c r="L208" i="7" s="1"/>
  <c r="L206" i="7" s="1"/>
  <c r="AA185" i="7"/>
  <c r="J214" i="7" s="1"/>
  <c r="J212" i="7" s="1"/>
  <c r="X185" i="7"/>
  <c r="J210" i="7" s="1"/>
  <c r="P185" i="7"/>
  <c r="J208" i="7" s="1"/>
  <c r="J206" i="7" s="1"/>
  <c r="BA185" i="7"/>
  <c r="AZ185" i="7"/>
  <c r="AE185" i="7"/>
  <c r="AD185" i="7"/>
  <c r="G184" i="7"/>
  <c r="E184" i="7"/>
  <c r="G183" i="7"/>
  <c r="E183" i="7"/>
  <c r="G180" i="7"/>
  <c r="F180" i="7"/>
  <c r="E180" i="7"/>
  <c r="G179" i="7"/>
  <c r="F179" i="7"/>
  <c r="E179" i="7"/>
  <c r="L178" i="7"/>
  <c r="AT185" i="7" s="1"/>
  <c r="J178" i="7"/>
  <c r="K178" i="7"/>
  <c r="I178" i="7"/>
  <c r="H178" i="7"/>
  <c r="L177" i="7"/>
  <c r="J177" i="7"/>
  <c r="K177" i="7"/>
  <c r="I177" i="7"/>
  <c r="H177" i="7"/>
  <c r="L176" i="7"/>
  <c r="L181" i="7" s="1"/>
  <c r="J176" i="7"/>
  <c r="BH185" i="7" s="1"/>
  <c r="K176" i="7"/>
  <c r="I176" i="7"/>
  <c r="H176" i="7"/>
  <c r="H181" i="7" s="1"/>
  <c r="C175" i="7"/>
  <c r="E173" i="7"/>
  <c r="G173" i="7"/>
  <c r="D173" i="7"/>
  <c r="C173" i="7"/>
  <c r="B173" i="7"/>
  <c r="G169" i="7"/>
  <c r="G168" i="7"/>
  <c r="L167" i="7"/>
  <c r="J167" i="7"/>
  <c r="L166" i="7"/>
  <c r="J166" i="7"/>
  <c r="L163" i="7"/>
  <c r="J163" i="7"/>
  <c r="J162" i="7"/>
  <c r="L158" i="7"/>
  <c r="J158" i="7"/>
  <c r="L161" i="7"/>
  <c r="J161" i="7"/>
  <c r="L160" i="7"/>
  <c r="J160" i="7"/>
  <c r="L157" i="7"/>
  <c r="J157" i="7"/>
  <c r="L156" i="7"/>
  <c r="J156" i="7"/>
  <c r="L155" i="7"/>
  <c r="J155" i="7"/>
  <c r="L154" i="7"/>
  <c r="J154" i="7"/>
  <c r="L150" i="7"/>
  <c r="L153" i="7"/>
  <c r="J153" i="7"/>
  <c r="J150" i="7" s="1"/>
  <c r="L152" i="7"/>
  <c r="J152" i="7"/>
  <c r="L149" i="7"/>
  <c r="J149" i="7"/>
  <c r="J144" i="7" s="1"/>
  <c r="L148" i="7"/>
  <c r="J148" i="7"/>
  <c r="L146" i="7"/>
  <c r="L144" i="7" s="1"/>
  <c r="L141" i="7" s="1"/>
  <c r="L164" i="7" s="1"/>
  <c r="J146" i="7"/>
  <c r="L143" i="7"/>
  <c r="J143" i="7"/>
  <c r="J141" i="7" s="1"/>
  <c r="J164" i="7" s="1"/>
  <c r="G136" i="7"/>
  <c r="G135" i="7"/>
  <c r="L134" i="7"/>
  <c r="J134" i="7"/>
  <c r="L133" i="7"/>
  <c r="J133" i="7"/>
  <c r="L130" i="7"/>
  <c r="J130" i="7"/>
  <c r="J129" i="7"/>
  <c r="L128" i="7"/>
  <c r="J128" i="7"/>
  <c r="L127" i="7"/>
  <c r="L125" i="7" s="1"/>
  <c r="J127" i="7"/>
  <c r="J125" i="7" s="1"/>
  <c r="L121" i="7"/>
  <c r="J121" i="7"/>
  <c r="L120" i="7"/>
  <c r="J120" i="7"/>
  <c r="L119" i="7"/>
  <c r="L117" i="7" s="1"/>
  <c r="L116" i="7"/>
  <c r="J116" i="7"/>
  <c r="AW106" i="7"/>
  <c r="AT106" i="7"/>
  <c r="AR106" i="7"/>
  <c r="AO106" i="7"/>
  <c r="AN106" i="7"/>
  <c r="X106" i="7"/>
  <c r="U106" i="7"/>
  <c r="S106" i="7"/>
  <c r="P106" i="7"/>
  <c r="O106" i="7"/>
  <c r="BA106" i="7"/>
  <c r="AZ106" i="7"/>
  <c r="AE106" i="7"/>
  <c r="AD106" i="7"/>
  <c r="K106" i="7"/>
  <c r="L105" i="7"/>
  <c r="J105" i="7"/>
  <c r="BH106" i="7" s="1"/>
  <c r="K105" i="7"/>
  <c r="H105" i="7"/>
  <c r="E105" i="7"/>
  <c r="G105" i="7"/>
  <c r="D105" i="7"/>
  <c r="C105" i="7"/>
  <c r="B105" i="7"/>
  <c r="L103" i="7"/>
  <c r="J103" i="7"/>
  <c r="AT104" i="7"/>
  <c r="AR104" i="7"/>
  <c r="L101" i="7" s="1"/>
  <c r="AN104" i="7"/>
  <c r="AA104" i="7"/>
  <c r="X104" i="7"/>
  <c r="BA104" i="7"/>
  <c r="AZ104" i="7"/>
  <c r="L102" i="7" s="1"/>
  <c r="AE104" i="7"/>
  <c r="AD104" i="7"/>
  <c r="J102" i="7" s="1"/>
  <c r="O104" i="7" s="1"/>
  <c r="G103" i="7"/>
  <c r="E103" i="7"/>
  <c r="G102" i="7"/>
  <c r="E102" i="7"/>
  <c r="J100" i="7"/>
  <c r="G99" i="7"/>
  <c r="F99" i="7"/>
  <c r="E99" i="7"/>
  <c r="G98" i="7"/>
  <c r="F98" i="7"/>
  <c r="E98" i="7"/>
  <c r="L97" i="7"/>
  <c r="AW104" i="7" s="1"/>
  <c r="J97" i="7"/>
  <c r="K97" i="7"/>
  <c r="H97" i="7"/>
  <c r="L96" i="7"/>
  <c r="J96" i="7"/>
  <c r="K96" i="7"/>
  <c r="I96" i="7"/>
  <c r="H96" i="7"/>
  <c r="L95" i="7"/>
  <c r="L100" i="7" s="1"/>
  <c r="J95" i="7"/>
  <c r="P104" i="7" s="1"/>
  <c r="K95" i="7"/>
  <c r="I95" i="7"/>
  <c r="H95" i="7"/>
  <c r="L94" i="7"/>
  <c r="J94" i="7"/>
  <c r="U104" i="7" s="1"/>
  <c r="K94" i="7"/>
  <c r="I94" i="7"/>
  <c r="H94" i="7"/>
  <c r="H100" i="7" s="1"/>
  <c r="C93" i="7"/>
  <c r="E91" i="7"/>
  <c r="G91" i="7"/>
  <c r="D91" i="7"/>
  <c r="C91" i="7"/>
  <c r="B91" i="7"/>
  <c r="J88" i="7"/>
  <c r="AW90" i="7"/>
  <c r="AT90" i="7"/>
  <c r="AR90" i="7"/>
  <c r="L87" i="7" s="1"/>
  <c r="AO90" i="7"/>
  <c r="BH90" i="7"/>
  <c r="AA90" i="7"/>
  <c r="X90" i="7"/>
  <c r="P90" i="7"/>
  <c r="BA90" i="7"/>
  <c r="L89" i="7" s="1"/>
  <c r="AZ90" i="7"/>
  <c r="L88" i="7" s="1"/>
  <c r="AE90" i="7"/>
  <c r="J89" i="7" s="1"/>
  <c r="O90" i="7" s="1"/>
  <c r="AD90" i="7"/>
  <c r="I90" i="7"/>
  <c r="G89" i="7"/>
  <c r="E89" i="7"/>
  <c r="G88" i="7"/>
  <c r="E88" i="7"/>
  <c r="L86" i="7"/>
  <c r="J86" i="7"/>
  <c r="H86" i="7"/>
  <c r="G85" i="7"/>
  <c r="E85" i="7"/>
  <c r="L84" i="7"/>
  <c r="J84" i="7"/>
  <c r="U90" i="7" s="1"/>
  <c r="K84" i="7"/>
  <c r="H84" i="7"/>
  <c r="C83" i="7"/>
  <c r="E82" i="7"/>
  <c r="G82" i="7"/>
  <c r="D82" i="7"/>
  <c r="C82" i="7"/>
  <c r="B82" i="7"/>
  <c r="C81" i="7"/>
  <c r="AW80" i="7"/>
  <c r="AT80" i="7"/>
  <c r="AR80" i="7"/>
  <c r="AO80" i="7"/>
  <c r="X80" i="7"/>
  <c r="U80" i="7"/>
  <c r="S80" i="7"/>
  <c r="P80" i="7"/>
  <c r="O80" i="7"/>
  <c r="BA80" i="7"/>
  <c r="AZ80" i="7"/>
  <c r="AE80" i="7"/>
  <c r="AD80" i="7"/>
  <c r="L79" i="7"/>
  <c r="AN80" i="7" s="1"/>
  <c r="J79" i="7"/>
  <c r="AA80" i="7" s="1"/>
  <c r="K79" i="7"/>
  <c r="H79" i="7"/>
  <c r="E79" i="7"/>
  <c r="G79" i="7"/>
  <c r="D79" i="7"/>
  <c r="C79" i="7"/>
  <c r="B79" i="7"/>
  <c r="L77" i="7"/>
  <c r="AW78" i="7"/>
  <c r="AT78" i="7"/>
  <c r="AR78" i="7"/>
  <c r="L122" i="7" s="1"/>
  <c r="AO78" i="7"/>
  <c r="AA78" i="7"/>
  <c r="BA78" i="7"/>
  <c r="AZ78" i="7"/>
  <c r="L76" i="7" s="1"/>
  <c r="AE78" i="7"/>
  <c r="J77" i="7" s="1"/>
  <c r="AD78" i="7"/>
  <c r="J76" i="7" s="1"/>
  <c r="G77" i="7"/>
  <c r="E77" i="7"/>
  <c r="G76" i="7"/>
  <c r="E76" i="7"/>
  <c r="L74" i="7"/>
  <c r="G73" i="7"/>
  <c r="F73" i="7"/>
  <c r="E73" i="7"/>
  <c r="G72" i="7"/>
  <c r="F72" i="7"/>
  <c r="E72" i="7"/>
  <c r="L71" i="7"/>
  <c r="J71" i="7"/>
  <c r="K71" i="7"/>
  <c r="H71" i="7"/>
  <c r="L70" i="7"/>
  <c r="J70" i="7"/>
  <c r="X78" i="7" s="1"/>
  <c r="K70" i="7"/>
  <c r="I70" i="7"/>
  <c r="H70" i="7"/>
  <c r="L69" i="7"/>
  <c r="J69" i="7"/>
  <c r="P78" i="7" s="1"/>
  <c r="K69" i="7"/>
  <c r="I69" i="7"/>
  <c r="H69" i="7"/>
  <c r="L68" i="7"/>
  <c r="J68" i="7"/>
  <c r="U78" i="7" s="1"/>
  <c r="K68" i="7"/>
  <c r="I68" i="7"/>
  <c r="H68" i="7"/>
  <c r="H74" i="7" s="1"/>
  <c r="C67" i="7"/>
  <c r="E65" i="7"/>
  <c r="G65" i="7"/>
  <c r="D65" i="7"/>
  <c r="C65" i="7"/>
  <c r="B65" i="7"/>
  <c r="J61" i="7"/>
  <c r="AW64" i="7"/>
  <c r="L323" i="7" s="1"/>
  <c r="L321" i="7" s="1"/>
  <c r="AT64" i="7"/>
  <c r="AR64" i="7"/>
  <c r="AA64" i="7"/>
  <c r="U64" i="7"/>
  <c r="S64" i="7"/>
  <c r="BA64" i="7"/>
  <c r="AZ64" i="7"/>
  <c r="AE64" i="7"/>
  <c r="J328" i="7" s="1"/>
  <c r="AD64" i="7"/>
  <c r="J327" i="7" s="1"/>
  <c r="G63" i="7"/>
  <c r="E63" i="7"/>
  <c r="G62" i="7"/>
  <c r="E62" i="7"/>
  <c r="J60" i="7"/>
  <c r="G59" i="7"/>
  <c r="F59" i="7"/>
  <c r="E59" i="7"/>
  <c r="G58" i="7"/>
  <c r="F58" i="7"/>
  <c r="E58" i="7"/>
  <c r="L57" i="7"/>
  <c r="J57" i="7"/>
  <c r="X64" i="7" s="1"/>
  <c r="J388" i="7" s="1"/>
  <c r="K57" i="7"/>
  <c r="I57" i="7"/>
  <c r="H57" i="7"/>
  <c r="L56" i="7"/>
  <c r="J56" i="7"/>
  <c r="K56" i="7"/>
  <c r="I56" i="7"/>
  <c r="H56" i="7"/>
  <c r="H60" i="7" s="1"/>
  <c r="L55" i="7"/>
  <c r="J55" i="7"/>
  <c r="K55" i="7"/>
  <c r="I55" i="7"/>
  <c r="H55" i="7"/>
  <c r="C54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J119" i="7" l="1"/>
  <c r="J117" i="7" s="1"/>
  <c r="L332" i="7"/>
  <c r="L330" i="7" s="1"/>
  <c r="L397" i="7"/>
  <c r="L63" i="7"/>
  <c r="AO104" i="7"/>
  <c r="L290" i="7"/>
  <c r="L325" i="7"/>
  <c r="L394" i="7"/>
  <c r="P64" i="7"/>
  <c r="AN78" i="7"/>
  <c r="AN198" i="7"/>
  <c r="L335" i="7"/>
  <c r="L60" i="7"/>
  <c r="AO64" i="7"/>
  <c r="L236" i="7"/>
  <c r="L259" i="7" s="1"/>
  <c r="J124" i="7"/>
  <c r="J355" i="7"/>
  <c r="J402" i="7" s="1"/>
  <c r="J359" i="7"/>
  <c r="J323" i="7"/>
  <c r="J321" i="7" s="1"/>
  <c r="L75" i="7"/>
  <c r="L110" i="7"/>
  <c r="K104" i="7"/>
  <c r="L124" i="7"/>
  <c r="L277" i="7"/>
  <c r="L300" i="7" s="1"/>
  <c r="L361" i="7"/>
  <c r="AN90" i="7"/>
  <c r="K90" i="7"/>
  <c r="J280" i="7"/>
  <c r="O185" i="7"/>
  <c r="J181" i="7"/>
  <c r="U185" i="7"/>
  <c r="S185" i="7"/>
  <c r="J115" i="7"/>
  <c r="J319" i="7"/>
  <c r="L319" i="7"/>
  <c r="L388" i="7"/>
  <c r="L115" i="7"/>
  <c r="L61" i="7"/>
  <c r="AR185" i="7"/>
  <c r="L383" i="7" s="1"/>
  <c r="AN185" i="7"/>
  <c r="K185" i="7"/>
  <c r="L194" i="7"/>
  <c r="AR198" i="7"/>
  <c r="L195" i="7" s="1"/>
  <c r="L328" i="7"/>
  <c r="L327" i="7"/>
  <c r="L396" i="7"/>
  <c r="L62" i="7"/>
  <c r="AN64" i="7" s="1"/>
  <c r="L123" i="7"/>
  <c r="L392" i="7"/>
  <c r="L390" i="7" s="1"/>
  <c r="I78" i="7"/>
  <c r="BH78" i="7"/>
  <c r="J123" i="7"/>
  <c r="K78" i="7"/>
  <c r="I104" i="7"/>
  <c r="BH104" i="7"/>
  <c r="Q273" i="7"/>
  <c r="J62" i="7"/>
  <c r="BH64" i="7" s="1"/>
  <c r="D39" i="7" s="1"/>
  <c r="D36" i="7" s="1"/>
  <c r="S78" i="7"/>
  <c r="I80" i="7"/>
  <c r="BH80" i="7"/>
  <c r="S104" i="7"/>
  <c r="J101" i="7" s="1"/>
  <c r="AA106" i="7"/>
  <c r="J392" i="7" s="1"/>
  <c r="J390" i="7" s="1"/>
  <c r="L272" i="7"/>
  <c r="AF273" i="7"/>
  <c r="J397" i="7"/>
  <c r="J74" i="7"/>
  <c r="O78" i="7"/>
  <c r="S90" i="7"/>
  <c r="J87" i="7" s="1"/>
  <c r="J396" i="7"/>
  <c r="J63" i="7"/>
  <c r="O64" i="7" s="1"/>
  <c r="J194" i="7"/>
  <c r="O198" i="7"/>
  <c r="J272" i="7"/>
  <c r="K80" i="7"/>
  <c r="I10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W27" i="3" s="1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B28" i="1" s="1"/>
  <c r="AD28" i="1"/>
  <c r="AE28" i="1"/>
  <c r="CS28" i="1" s="1"/>
  <c r="R28" i="1" s="1"/>
  <c r="AF28" i="1"/>
  <c r="CT28" i="1" s="1"/>
  <c r="AG28" i="1"/>
  <c r="AH28" i="1"/>
  <c r="CV28" i="1" s="1"/>
  <c r="AI28" i="1"/>
  <c r="AJ28" i="1"/>
  <c r="CX28" i="1" s="1"/>
  <c r="CR28" i="1"/>
  <c r="CU28" i="1"/>
  <c r="T28" i="1" s="1"/>
  <c r="CW28" i="1"/>
  <c r="GL28" i="1"/>
  <c r="GO28" i="1"/>
  <c r="GP28" i="1"/>
  <c r="GV28" i="1"/>
  <c r="HC28" i="1" s="1"/>
  <c r="GX28" i="1" s="1"/>
  <c r="C29" i="1"/>
  <c r="D29" i="1"/>
  <c r="I29" i="1"/>
  <c r="K29" i="1"/>
  <c r="AC29" i="1"/>
  <c r="CQ29" i="1" s="1"/>
  <c r="P29" i="1" s="1"/>
  <c r="AE29" i="1"/>
  <c r="CR29" i="1" s="1"/>
  <c r="Q29" i="1" s="1"/>
  <c r="AF29" i="1"/>
  <c r="CT29" i="1" s="1"/>
  <c r="S29" i="1" s="1"/>
  <c r="AG29" i="1"/>
  <c r="AH29" i="1"/>
  <c r="AI29" i="1"/>
  <c r="AJ29" i="1"/>
  <c r="CX29" i="1" s="1"/>
  <c r="W29" i="1" s="1"/>
  <c r="CU29" i="1"/>
  <c r="T29" i="1" s="1"/>
  <c r="CV29" i="1"/>
  <c r="U29" i="1" s="1"/>
  <c r="CW29" i="1"/>
  <c r="V29" i="1" s="1"/>
  <c r="GL29" i="1"/>
  <c r="GO29" i="1"/>
  <c r="GP29" i="1"/>
  <c r="GV29" i="1"/>
  <c r="HC29" i="1"/>
  <c r="GX29" i="1" s="1"/>
  <c r="C30" i="1"/>
  <c r="D30" i="1"/>
  <c r="I30" i="1"/>
  <c r="K30" i="1"/>
  <c r="T30" i="1"/>
  <c r="AC30" i="1"/>
  <c r="CQ30" i="1" s="1"/>
  <c r="P30" i="1" s="1"/>
  <c r="AE30" i="1"/>
  <c r="CR30" i="1" s="1"/>
  <c r="Q30" i="1" s="1"/>
  <c r="CP30" i="1" s="1"/>
  <c r="O30" i="1" s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S30" i="1"/>
  <c r="R30" i="1" s="1"/>
  <c r="CU30" i="1"/>
  <c r="CW30" i="1"/>
  <c r="V30" i="1" s="1"/>
  <c r="GL30" i="1"/>
  <c r="GO30" i="1"/>
  <c r="GP30" i="1"/>
  <c r="GV30" i="1"/>
  <c r="HC30" i="1"/>
  <c r="GX30" i="1" s="1"/>
  <c r="C31" i="1"/>
  <c r="D31" i="1"/>
  <c r="I31" i="1"/>
  <c r="CU8" i="3" s="1"/>
  <c r="K31" i="1"/>
  <c r="P31" i="1"/>
  <c r="CP31" i="1" s="1"/>
  <c r="O31" i="1" s="1"/>
  <c r="AC31" i="1"/>
  <c r="CQ31" i="1" s="1"/>
  <c r="AD31" i="1"/>
  <c r="AE31" i="1"/>
  <c r="AF31" i="1"/>
  <c r="AG31" i="1"/>
  <c r="AH31" i="1"/>
  <c r="CV31" i="1" s="1"/>
  <c r="U31" i="1" s="1"/>
  <c r="AI31" i="1"/>
  <c r="AJ31" i="1"/>
  <c r="CR31" i="1"/>
  <c r="Q31" i="1" s="1"/>
  <c r="CS31" i="1"/>
  <c r="R31" i="1" s="1"/>
  <c r="CT31" i="1"/>
  <c r="S31" i="1" s="1"/>
  <c r="CU31" i="1"/>
  <c r="T31" i="1" s="1"/>
  <c r="CW31" i="1"/>
  <c r="V31" i="1" s="1"/>
  <c r="CX31" i="1"/>
  <c r="W31" i="1" s="1"/>
  <c r="GL31" i="1"/>
  <c r="GO31" i="1"/>
  <c r="GP31" i="1"/>
  <c r="GV31" i="1"/>
  <c r="HC31" i="1" s="1"/>
  <c r="GX31" i="1"/>
  <c r="C32" i="1"/>
  <c r="D32" i="1"/>
  <c r="I32" i="1"/>
  <c r="K32" i="1"/>
  <c r="U32" i="1"/>
  <c r="AC32" i="1"/>
  <c r="AB32" i="1" s="1"/>
  <c r="AD32" i="1"/>
  <c r="AE32" i="1"/>
  <c r="CS32" i="1" s="1"/>
  <c r="R32" i="1" s="1"/>
  <c r="AF32" i="1"/>
  <c r="CT32" i="1" s="1"/>
  <c r="S32" i="1" s="1"/>
  <c r="CY32" i="1" s="1"/>
  <c r="X32" i="1" s="1"/>
  <c r="AG32" i="1"/>
  <c r="AH32" i="1"/>
  <c r="CV32" i="1" s="1"/>
  <c r="AI32" i="1"/>
  <c r="CW32" i="1" s="1"/>
  <c r="V32" i="1" s="1"/>
  <c r="AJ32" i="1"/>
  <c r="CQ32" i="1"/>
  <c r="P32" i="1" s="1"/>
  <c r="CR32" i="1"/>
  <c r="Q32" i="1" s="1"/>
  <c r="CU32" i="1"/>
  <c r="T32" i="1" s="1"/>
  <c r="CX32" i="1"/>
  <c r="W32" i="1" s="1"/>
  <c r="CZ32" i="1"/>
  <c r="Y32" i="1" s="1"/>
  <c r="GL32" i="1"/>
  <c r="GO32" i="1"/>
  <c r="GP32" i="1"/>
  <c r="GV32" i="1"/>
  <c r="HC32" i="1" s="1"/>
  <c r="GX32" i="1" s="1"/>
  <c r="C33" i="1"/>
  <c r="D33" i="1"/>
  <c r="I33" i="1"/>
  <c r="K33" i="1"/>
  <c r="W33" i="1"/>
  <c r="AC33" i="1"/>
  <c r="AE33" i="1"/>
  <c r="AD33" i="1" s="1"/>
  <c r="AB33" i="1" s="1"/>
  <c r="AF33" i="1"/>
  <c r="CT33" i="1" s="1"/>
  <c r="S33" i="1" s="1"/>
  <c r="AG33" i="1"/>
  <c r="AH33" i="1"/>
  <c r="AI33" i="1"/>
  <c r="CW33" i="1" s="1"/>
  <c r="V33" i="1" s="1"/>
  <c r="AJ33" i="1"/>
  <c r="CQ33" i="1"/>
  <c r="P33" i="1" s="1"/>
  <c r="CS33" i="1"/>
  <c r="R33" i="1" s="1"/>
  <c r="CU33" i="1"/>
  <c r="T33" i="1" s="1"/>
  <c r="CV33" i="1"/>
  <c r="U33" i="1" s="1"/>
  <c r="CX33" i="1"/>
  <c r="GL33" i="1"/>
  <c r="GO33" i="1"/>
  <c r="GP33" i="1"/>
  <c r="GV33" i="1"/>
  <c r="HC33" i="1"/>
  <c r="GX33" i="1" s="1"/>
  <c r="I34" i="1"/>
  <c r="K34" i="1"/>
  <c r="U34" i="1"/>
  <c r="X34" i="1"/>
  <c r="AC34" i="1"/>
  <c r="AB34" i="1" s="1"/>
  <c r="AD34" i="1"/>
  <c r="AE34" i="1"/>
  <c r="CS34" i="1" s="1"/>
  <c r="R34" i="1" s="1"/>
  <c r="AF34" i="1"/>
  <c r="CT34" i="1" s="1"/>
  <c r="S34" i="1" s="1"/>
  <c r="AG34" i="1"/>
  <c r="AH34" i="1"/>
  <c r="CV34" i="1" s="1"/>
  <c r="AI34" i="1"/>
  <c r="CW34" i="1" s="1"/>
  <c r="V34" i="1" s="1"/>
  <c r="AJ34" i="1"/>
  <c r="CQ34" i="1"/>
  <c r="P34" i="1" s="1"/>
  <c r="CR34" i="1"/>
  <c r="Q34" i="1" s="1"/>
  <c r="CU34" i="1"/>
  <c r="T34" i="1" s="1"/>
  <c r="CX34" i="1"/>
  <c r="W34" i="1" s="1"/>
  <c r="CY34" i="1"/>
  <c r="CZ34" i="1"/>
  <c r="Y34" i="1" s="1"/>
  <c r="GL34" i="1"/>
  <c r="GO34" i="1"/>
  <c r="GP34" i="1"/>
  <c r="GV34" i="1"/>
  <c r="HC34" i="1" s="1"/>
  <c r="GX34" i="1" s="1"/>
  <c r="I35" i="1"/>
  <c r="K35" i="1"/>
  <c r="S35" i="1"/>
  <c r="Y35" i="1"/>
  <c r="AC35" i="1"/>
  <c r="CQ35" i="1" s="1"/>
  <c r="P35" i="1" s="1"/>
  <c r="AD35" i="1"/>
  <c r="AE35" i="1"/>
  <c r="AF35" i="1"/>
  <c r="AG35" i="1"/>
  <c r="CU35" i="1" s="1"/>
  <c r="T35" i="1" s="1"/>
  <c r="AH35" i="1"/>
  <c r="CV35" i="1" s="1"/>
  <c r="U35" i="1" s="1"/>
  <c r="AI35" i="1"/>
  <c r="AJ35" i="1"/>
  <c r="CR35" i="1"/>
  <c r="Q35" i="1" s="1"/>
  <c r="CS35" i="1"/>
  <c r="R35" i="1" s="1"/>
  <c r="CT35" i="1"/>
  <c r="CW35" i="1"/>
  <c r="V35" i="1" s="1"/>
  <c r="CX35" i="1"/>
  <c r="W35" i="1" s="1"/>
  <c r="CY35" i="1"/>
  <c r="X35" i="1" s="1"/>
  <c r="CZ35" i="1"/>
  <c r="GL35" i="1"/>
  <c r="GO35" i="1"/>
  <c r="GP35" i="1"/>
  <c r="GV35" i="1"/>
  <c r="HC35" i="1" s="1"/>
  <c r="GX35" i="1"/>
  <c r="C36" i="1"/>
  <c r="D36" i="1"/>
  <c r="I36" i="1"/>
  <c r="K36" i="1"/>
  <c r="R36" i="1"/>
  <c r="CZ36" i="1" s="1"/>
  <c r="Y36" i="1" s="1"/>
  <c r="U36" i="1"/>
  <c r="AC36" i="1"/>
  <c r="AB36" i="1" s="1"/>
  <c r="AD36" i="1"/>
  <c r="AE36" i="1"/>
  <c r="CS36" i="1" s="1"/>
  <c r="AF36" i="1"/>
  <c r="CT36" i="1" s="1"/>
  <c r="S36" i="1" s="1"/>
  <c r="AG36" i="1"/>
  <c r="CU36" i="1" s="1"/>
  <c r="T36" i="1" s="1"/>
  <c r="AH36" i="1"/>
  <c r="CV36" i="1" s="1"/>
  <c r="AI36" i="1"/>
  <c r="AJ36" i="1"/>
  <c r="CQ36" i="1"/>
  <c r="P36" i="1" s="1"/>
  <c r="CP36" i="1" s="1"/>
  <c r="O36" i="1" s="1"/>
  <c r="CR36" i="1"/>
  <c r="Q36" i="1" s="1"/>
  <c r="CW36" i="1"/>
  <c r="V36" i="1" s="1"/>
  <c r="CX36" i="1"/>
  <c r="W36" i="1" s="1"/>
  <c r="CY36" i="1"/>
  <c r="X36" i="1" s="1"/>
  <c r="GL36" i="1"/>
  <c r="GO36" i="1"/>
  <c r="GP36" i="1"/>
  <c r="GV36" i="1"/>
  <c r="HC36" i="1" s="1"/>
  <c r="GX36" i="1" s="1"/>
  <c r="C37" i="1"/>
  <c r="D37" i="1"/>
  <c r="I37" i="1"/>
  <c r="K37" i="1"/>
  <c r="W37" i="1"/>
  <c r="AB37" i="1"/>
  <c r="AC37" i="1"/>
  <c r="AE37" i="1"/>
  <c r="AD37" i="1" s="1"/>
  <c r="AF37" i="1"/>
  <c r="CT37" i="1" s="1"/>
  <c r="S37" i="1" s="1"/>
  <c r="AG37" i="1"/>
  <c r="AH37" i="1"/>
  <c r="AI37" i="1"/>
  <c r="CW37" i="1" s="1"/>
  <c r="V37" i="1" s="1"/>
  <c r="AJ37" i="1"/>
  <c r="CX37" i="1" s="1"/>
  <c r="CQ37" i="1"/>
  <c r="P37" i="1" s="1"/>
  <c r="CU37" i="1"/>
  <c r="CV37" i="1"/>
  <c r="U37" i="1" s="1"/>
  <c r="GL37" i="1"/>
  <c r="GO37" i="1"/>
  <c r="GP37" i="1"/>
  <c r="GV37" i="1"/>
  <c r="HC37" i="1"/>
  <c r="C39" i="1"/>
  <c r="D39" i="1"/>
  <c r="I39" i="1"/>
  <c r="CU39" i="3" s="1"/>
  <c r="K39" i="1"/>
  <c r="Q39" i="1"/>
  <c r="W39" i="1"/>
  <c r="AC39" i="1"/>
  <c r="CQ39" i="1" s="1"/>
  <c r="P39" i="1" s="1"/>
  <c r="AE39" i="1"/>
  <c r="CR39" i="1" s="1"/>
  <c r="AF39" i="1"/>
  <c r="CT39" i="1" s="1"/>
  <c r="S39" i="1" s="1"/>
  <c r="AG39" i="1"/>
  <c r="AH39" i="1"/>
  <c r="CV39" i="1" s="1"/>
  <c r="U39" i="1" s="1"/>
  <c r="AI39" i="1"/>
  <c r="AJ39" i="1"/>
  <c r="CU39" i="1"/>
  <c r="T39" i="1" s="1"/>
  <c r="CW39" i="1"/>
  <c r="V39" i="1" s="1"/>
  <c r="CX39" i="1"/>
  <c r="GL39" i="1"/>
  <c r="GO39" i="1"/>
  <c r="GP39" i="1"/>
  <c r="GV39" i="1"/>
  <c r="HC39" i="1"/>
  <c r="GX39" i="1" s="1"/>
  <c r="C40" i="1"/>
  <c r="D40" i="1"/>
  <c r="I40" i="1"/>
  <c r="K40" i="1"/>
  <c r="AC40" i="1"/>
  <c r="AD40" i="1"/>
  <c r="AE40" i="1"/>
  <c r="AF40" i="1"/>
  <c r="AG40" i="1"/>
  <c r="CU40" i="1" s="1"/>
  <c r="T40" i="1" s="1"/>
  <c r="AH40" i="1"/>
  <c r="AI40" i="1"/>
  <c r="CW40" i="1" s="1"/>
  <c r="V40" i="1" s="1"/>
  <c r="AJ40" i="1"/>
  <c r="CR40" i="1"/>
  <c r="Q40" i="1" s="1"/>
  <c r="CS40" i="1"/>
  <c r="R40" i="1" s="1"/>
  <c r="CT40" i="1"/>
  <c r="S40" i="1" s="1"/>
  <c r="CV40" i="1"/>
  <c r="U40" i="1" s="1"/>
  <c r="DZ52" i="1" s="1"/>
  <c r="CX40" i="1"/>
  <c r="W40" i="1" s="1"/>
  <c r="GL40" i="1"/>
  <c r="GO40" i="1"/>
  <c r="GP40" i="1"/>
  <c r="GV40" i="1"/>
  <c r="HC40" i="1" s="1"/>
  <c r="GX40" i="1" s="1"/>
  <c r="C41" i="1"/>
  <c r="D41" i="1"/>
  <c r="I41" i="1"/>
  <c r="K41" i="1"/>
  <c r="AC41" i="1"/>
  <c r="CQ41" i="1" s="1"/>
  <c r="P41" i="1" s="1"/>
  <c r="AE41" i="1"/>
  <c r="CR41" i="1" s="1"/>
  <c r="Q41" i="1" s="1"/>
  <c r="AF41" i="1"/>
  <c r="AG41" i="1"/>
  <c r="CU41" i="1" s="1"/>
  <c r="T41" i="1" s="1"/>
  <c r="AH41" i="1"/>
  <c r="CV41" i="1" s="1"/>
  <c r="U41" i="1" s="1"/>
  <c r="AI41" i="1"/>
  <c r="AJ41" i="1"/>
  <c r="CT41" i="1"/>
  <c r="S41" i="1" s="1"/>
  <c r="CW41" i="1"/>
  <c r="V41" i="1" s="1"/>
  <c r="CX41" i="1"/>
  <c r="W41" i="1" s="1"/>
  <c r="GL41" i="1"/>
  <c r="GO41" i="1"/>
  <c r="GP41" i="1"/>
  <c r="GV41" i="1"/>
  <c r="HC41" i="1"/>
  <c r="GX41" i="1" s="1"/>
  <c r="C42" i="1"/>
  <c r="D42" i="1"/>
  <c r="I42" i="1"/>
  <c r="K42" i="1"/>
  <c r="AC42" i="1"/>
  <c r="AE42" i="1"/>
  <c r="CS42" i="1" s="1"/>
  <c r="AF42" i="1"/>
  <c r="AG42" i="1"/>
  <c r="CU42" i="1" s="1"/>
  <c r="AH42" i="1"/>
  <c r="AI42" i="1"/>
  <c r="CW42" i="1" s="1"/>
  <c r="AJ42" i="1"/>
  <c r="CX42" i="1" s="1"/>
  <c r="W42" i="1" s="1"/>
  <c r="CQ42" i="1"/>
  <c r="CR42" i="1"/>
  <c r="Q42" i="1" s="1"/>
  <c r="CT42" i="1"/>
  <c r="S42" i="1" s="1"/>
  <c r="CV42" i="1"/>
  <c r="GL42" i="1"/>
  <c r="GO42" i="1"/>
  <c r="GP42" i="1"/>
  <c r="GV42" i="1"/>
  <c r="HC42" i="1"/>
  <c r="GX42" i="1" s="1"/>
  <c r="C43" i="1"/>
  <c r="D43" i="1"/>
  <c r="I43" i="1"/>
  <c r="K43" i="1"/>
  <c r="R43" i="1"/>
  <c r="AC43" i="1"/>
  <c r="CQ43" i="1" s="1"/>
  <c r="P43" i="1" s="1"/>
  <c r="CP43" i="1" s="1"/>
  <c r="O43" i="1" s="1"/>
  <c r="AD43" i="1"/>
  <c r="AE43" i="1"/>
  <c r="CS43" i="1" s="1"/>
  <c r="AF43" i="1"/>
  <c r="CT43" i="1" s="1"/>
  <c r="S43" i="1" s="1"/>
  <c r="AG43" i="1"/>
  <c r="AH43" i="1"/>
  <c r="AI43" i="1"/>
  <c r="AJ43" i="1"/>
  <c r="CX43" i="1" s="1"/>
  <c r="W43" i="1" s="1"/>
  <c r="CR43" i="1"/>
  <c r="Q43" i="1" s="1"/>
  <c r="CU43" i="1"/>
  <c r="T43" i="1" s="1"/>
  <c r="CV43" i="1"/>
  <c r="U43" i="1" s="1"/>
  <c r="CW43" i="1"/>
  <c r="V43" i="1" s="1"/>
  <c r="GL43" i="1"/>
  <c r="GO43" i="1"/>
  <c r="GP43" i="1"/>
  <c r="GV43" i="1"/>
  <c r="HC43" i="1" s="1"/>
  <c r="GX43" i="1" s="1"/>
  <c r="C44" i="1"/>
  <c r="D44" i="1"/>
  <c r="I44" i="1"/>
  <c r="K44" i="1"/>
  <c r="AC44" i="1"/>
  <c r="CQ44" i="1" s="1"/>
  <c r="P44" i="1" s="1"/>
  <c r="CP44" i="1" s="1"/>
  <c r="O44" i="1" s="1"/>
  <c r="AE44" i="1"/>
  <c r="CS44" i="1" s="1"/>
  <c r="R44" i="1" s="1"/>
  <c r="AF44" i="1"/>
  <c r="CT44" i="1" s="1"/>
  <c r="S44" i="1" s="1"/>
  <c r="AG44" i="1"/>
  <c r="CU44" i="1" s="1"/>
  <c r="T44" i="1" s="1"/>
  <c r="AH44" i="1"/>
  <c r="CV44" i="1" s="1"/>
  <c r="U44" i="1" s="1"/>
  <c r="AI44" i="1"/>
  <c r="AJ44" i="1"/>
  <c r="CX44" i="1" s="1"/>
  <c r="W44" i="1" s="1"/>
  <c r="CR44" i="1"/>
  <c r="Q44" i="1" s="1"/>
  <c r="CW44" i="1"/>
  <c r="V44" i="1" s="1"/>
  <c r="GL44" i="1"/>
  <c r="GO44" i="1"/>
  <c r="GP44" i="1"/>
  <c r="GV44" i="1"/>
  <c r="HC44" i="1" s="1"/>
  <c r="GX44" i="1" s="1"/>
  <c r="C45" i="1"/>
  <c r="D45" i="1"/>
  <c r="I45" i="1"/>
  <c r="K45" i="1"/>
  <c r="P45" i="1"/>
  <c r="AC45" i="1"/>
  <c r="CQ45" i="1" s="1"/>
  <c r="AD45" i="1"/>
  <c r="AB45" i="1" s="1"/>
  <c r="AE45" i="1"/>
  <c r="AF45" i="1"/>
  <c r="CT45" i="1" s="1"/>
  <c r="S45" i="1" s="1"/>
  <c r="AG45" i="1"/>
  <c r="AH45" i="1"/>
  <c r="CV45" i="1" s="1"/>
  <c r="U45" i="1" s="1"/>
  <c r="AI45" i="1"/>
  <c r="AJ45" i="1"/>
  <c r="CX45" i="1" s="1"/>
  <c r="W45" i="1" s="1"/>
  <c r="CR45" i="1"/>
  <c r="Q45" i="1" s="1"/>
  <c r="CS45" i="1"/>
  <c r="R45" i="1" s="1"/>
  <c r="CU45" i="1"/>
  <c r="T45" i="1" s="1"/>
  <c r="AG52" i="1" s="1"/>
  <c r="CW45" i="1"/>
  <c r="V45" i="1" s="1"/>
  <c r="GL45" i="1"/>
  <c r="GO45" i="1"/>
  <c r="GP45" i="1"/>
  <c r="GV45" i="1"/>
  <c r="GX45" i="1"/>
  <c r="HC45" i="1"/>
  <c r="C46" i="1"/>
  <c r="D46" i="1"/>
  <c r="I46" i="1"/>
  <c r="K46" i="1"/>
  <c r="U46" i="1"/>
  <c r="AC46" i="1"/>
  <c r="CQ46" i="1" s="1"/>
  <c r="P46" i="1" s="1"/>
  <c r="AD46" i="1"/>
  <c r="AE46" i="1"/>
  <c r="CS46" i="1" s="1"/>
  <c r="R46" i="1" s="1"/>
  <c r="AF46" i="1"/>
  <c r="CT46" i="1" s="1"/>
  <c r="S46" i="1" s="1"/>
  <c r="CY46" i="1" s="1"/>
  <c r="X46" i="1" s="1"/>
  <c r="AG46" i="1"/>
  <c r="AH46" i="1"/>
  <c r="AI46" i="1"/>
  <c r="CW46" i="1" s="1"/>
  <c r="V46" i="1" s="1"/>
  <c r="AJ46" i="1"/>
  <c r="CR46" i="1"/>
  <c r="Q46" i="1" s="1"/>
  <c r="CU46" i="1"/>
  <c r="T46" i="1" s="1"/>
  <c r="CV46" i="1"/>
  <c r="CX46" i="1"/>
  <c r="W46" i="1" s="1"/>
  <c r="GL46" i="1"/>
  <c r="GO46" i="1"/>
  <c r="GP46" i="1"/>
  <c r="GV46" i="1"/>
  <c r="GX46" i="1"/>
  <c r="HC46" i="1"/>
  <c r="I47" i="1"/>
  <c r="K47" i="1"/>
  <c r="Y47" i="1"/>
  <c r="AC47" i="1"/>
  <c r="CQ47" i="1" s="1"/>
  <c r="P47" i="1" s="1"/>
  <c r="CP47" i="1" s="1"/>
  <c r="O47" i="1" s="1"/>
  <c r="GM47" i="1" s="1"/>
  <c r="GN47" i="1" s="1"/>
  <c r="AD47" i="1"/>
  <c r="AB47" i="1" s="1"/>
  <c r="AE47" i="1"/>
  <c r="AF47" i="1"/>
  <c r="CT47" i="1" s="1"/>
  <c r="S47" i="1" s="1"/>
  <c r="AG47" i="1"/>
  <c r="AH47" i="1"/>
  <c r="CV47" i="1" s="1"/>
  <c r="U47" i="1" s="1"/>
  <c r="AI47" i="1"/>
  <c r="AJ47" i="1"/>
  <c r="CX47" i="1" s="1"/>
  <c r="W47" i="1" s="1"/>
  <c r="CR47" i="1"/>
  <c r="Q47" i="1" s="1"/>
  <c r="CS47" i="1"/>
  <c r="R47" i="1" s="1"/>
  <c r="CU47" i="1"/>
  <c r="T47" i="1" s="1"/>
  <c r="CW47" i="1"/>
  <c r="V47" i="1" s="1"/>
  <c r="CY47" i="1"/>
  <c r="X47" i="1" s="1"/>
  <c r="CZ47" i="1"/>
  <c r="GL47" i="1"/>
  <c r="GO47" i="1"/>
  <c r="GP47" i="1"/>
  <c r="GV47" i="1"/>
  <c r="GX47" i="1"/>
  <c r="HC47" i="1"/>
  <c r="I48" i="1"/>
  <c r="K48" i="1"/>
  <c r="W48" i="1"/>
  <c r="AC48" i="1"/>
  <c r="CQ48" i="1" s="1"/>
  <c r="P48" i="1" s="1"/>
  <c r="AE48" i="1"/>
  <c r="CS48" i="1" s="1"/>
  <c r="R48" i="1" s="1"/>
  <c r="AF48" i="1"/>
  <c r="AG48" i="1"/>
  <c r="CU48" i="1" s="1"/>
  <c r="T48" i="1" s="1"/>
  <c r="AH48" i="1"/>
  <c r="CV48" i="1" s="1"/>
  <c r="U48" i="1" s="1"/>
  <c r="AI48" i="1"/>
  <c r="AJ48" i="1"/>
  <c r="CP48" i="1"/>
  <c r="O48" i="1" s="1"/>
  <c r="GM48" i="1" s="1"/>
  <c r="GN48" i="1" s="1"/>
  <c r="CR48" i="1"/>
  <c r="Q48" i="1" s="1"/>
  <c r="CT48" i="1"/>
  <c r="S48" i="1" s="1"/>
  <c r="CW48" i="1"/>
  <c r="V48" i="1" s="1"/>
  <c r="CX48" i="1"/>
  <c r="CY48" i="1"/>
  <c r="X48" i="1" s="1"/>
  <c r="CZ48" i="1"/>
  <c r="Y48" i="1" s="1"/>
  <c r="GL48" i="1"/>
  <c r="GO48" i="1"/>
  <c r="GP48" i="1"/>
  <c r="GV48" i="1"/>
  <c r="HC48" i="1" s="1"/>
  <c r="GX48" i="1" s="1"/>
  <c r="C49" i="1"/>
  <c r="D49" i="1"/>
  <c r="I49" i="1"/>
  <c r="K49" i="1"/>
  <c r="AC49" i="1"/>
  <c r="CQ49" i="1" s="1"/>
  <c r="P49" i="1" s="1"/>
  <c r="CP49" i="1" s="1"/>
  <c r="O49" i="1" s="1"/>
  <c r="AD49" i="1"/>
  <c r="AB49" i="1" s="1"/>
  <c r="AE49" i="1"/>
  <c r="AF49" i="1"/>
  <c r="CT49" i="1" s="1"/>
  <c r="S49" i="1" s="1"/>
  <c r="AG49" i="1"/>
  <c r="AH49" i="1"/>
  <c r="CV49" i="1" s="1"/>
  <c r="U49" i="1" s="1"/>
  <c r="AI49" i="1"/>
  <c r="AJ49" i="1"/>
  <c r="CX49" i="1" s="1"/>
  <c r="W49" i="1" s="1"/>
  <c r="CR49" i="1"/>
  <c r="Q49" i="1" s="1"/>
  <c r="CS49" i="1"/>
  <c r="R49" i="1" s="1"/>
  <c r="CU49" i="1"/>
  <c r="T49" i="1" s="1"/>
  <c r="CW49" i="1"/>
  <c r="V49" i="1" s="1"/>
  <c r="GL49" i="1"/>
  <c r="GO49" i="1"/>
  <c r="GP49" i="1"/>
  <c r="GV49" i="1"/>
  <c r="GX49" i="1"/>
  <c r="HC49" i="1"/>
  <c r="C50" i="1"/>
  <c r="D50" i="1"/>
  <c r="I50" i="1"/>
  <c r="K50" i="1"/>
  <c r="U50" i="1"/>
  <c r="AC50" i="1"/>
  <c r="CQ50" i="1" s="1"/>
  <c r="P50" i="1" s="1"/>
  <c r="AD50" i="1"/>
  <c r="AE50" i="1"/>
  <c r="CS50" i="1" s="1"/>
  <c r="R50" i="1" s="1"/>
  <c r="CZ50" i="1" s="1"/>
  <c r="Y50" i="1" s="1"/>
  <c r="AF50" i="1"/>
  <c r="CT50" i="1" s="1"/>
  <c r="S50" i="1" s="1"/>
  <c r="AG50" i="1"/>
  <c r="AH50" i="1"/>
  <c r="AI50" i="1"/>
  <c r="CW50" i="1" s="1"/>
  <c r="V50" i="1" s="1"/>
  <c r="AJ50" i="1"/>
  <c r="CR50" i="1"/>
  <c r="Q50" i="1" s="1"/>
  <c r="CU50" i="1"/>
  <c r="T50" i="1" s="1"/>
  <c r="CV50" i="1"/>
  <c r="CX50" i="1"/>
  <c r="W50" i="1" s="1"/>
  <c r="GL50" i="1"/>
  <c r="GO50" i="1"/>
  <c r="GP50" i="1"/>
  <c r="GV50" i="1"/>
  <c r="GX50" i="1"/>
  <c r="HC50" i="1"/>
  <c r="B52" i="1"/>
  <c r="B26" i="1" s="1"/>
  <c r="C52" i="1"/>
  <c r="C26" i="1" s="1"/>
  <c r="D52" i="1"/>
  <c r="D26" i="1" s="1"/>
  <c r="F52" i="1"/>
  <c r="F26" i="1" s="1"/>
  <c r="G52" i="1"/>
  <c r="G26" i="1" s="1"/>
  <c r="AO52" i="1"/>
  <c r="BX52" i="1"/>
  <c r="BX26" i="1" s="1"/>
  <c r="BY52" i="1"/>
  <c r="AP52" i="1" s="1"/>
  <c r="BZ52" i="1"/>
  <c r="BZ26" i="1" s="1"/>
  <c r="CC52" i="1"/>
  <c r="CC26" i="1" s="1"/>
  <c r="CD52" i="1"/>
  <c r="CD26" i="1" s="1"/>
  <c r="CK52" i="1"/>
  <c r="BB52" i="1" s="1"/>
  <c r="BB26" i="1" s="1"/>
  <c r="CL52" i="1"/>
  <c r="CL26" i="1" s="1"/>
  <c r="CM52" i="1"/>
  <c r="CM26" i="1" s="1"/>
  <c r="DY52" i="1"/>
  <c r="EH52" i="1"/>
  <c r="EH26" i="1" s="1"/>
  <c r="EM52" i="1"/>
  <c r="EV52" i="1"/>
  <c r="EV26" i="1" s="1"/>
  <c r="FP52" i="1"/>
  <c r="FP26" i="1" s="1"/>
  <c r="FQ52" i="1"/>
  <c r="FQ26" i="1" s="1"/>
  <c r="FR52" i="1"/>
  <c r="FU52" i="1"/>
  <c r="FU26" i="1" s="1"/>
  <c r="FV52" i="1"/>
  <c r="FV26" i="1" s="1"/>
  <c r="GC52" i="1"/>
  <c r="ET52" i="1" s="1"/>
  <c r="GD52" i="1"/>
  <c r="GE52" i="1"/>
  <c r="GE26" i="1" s="1"/>
  <c r="P61" i="1"/>
  <c r="D82" i="1"/>
  <c r="E84" i="1"/>
  <c r="X84" i="1"/>
  <c r="Z84" i="1"/>
  <c r="AA84" i="1"/>
  <c r="AM84" i="1"/>
  <c r="AN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R84" i="1"/>
  <c r="DS84" i="1"/>
  <c r="EE84" i="1"/>
  <c r="EF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C86" i="1"/>
  <c r="D86" i="1"/>
  <c r="I86" i="1"/>
  <c r="K86" i="1"/>
  <c r="R86" i="1"/>
  <c r="AC86" i="1"/>
  <c r="AE86" i="1"/>
  <c r="AD86" i="1" s="1"/>
  <c r="AB86" i="1" s="1"/>
  <c r="AF86" i="1"/>
  <c r="CT86" i="1" s="1"/>
  <c r="S86" i="1" s="1"/>
  <c r="CZ86" i="1" s="1"/>
  <c r="Y86" i="1" s="1"/>
  <c r="AG86" i="1"/>
  <c r="CU86" i="1" s="1"/>
  <c r="T86" i="1" s="1"/>
  <c r="AH86" i="1"/>
  <c r="CV86" i="1" s="1"/>
  <c r="U86" i="1" s="1"/>
  <c r="AI86" i="1"/>
  <c r="AJ86" i="1"/>
  <c r="CQ86" i="1"/>
  <c r="P86" i="1" s="1"/>
  <c r="CR86" i="1"/>
  <c r="Q86" i="1" s="1"/>
  <c r="CS86" i="1"/>
  <c r="CW86" i="1"/>
  <c r="V86" i="1" s="1"/>
  <c r="CX86" i="1"/>
  <c r="W86" i="1" s="1"/>
  <c r="CY86" i="1"/>
  <c r="X86" i="1" s="1"/>
  <c r="GL86" i="1"/>
  <c r="GO86" i="1"/>
  <c r="GP86" i="1"/>
  <c r="GV86" i="1"/>
  <c r="HC86" i="1"/>
  <c r="GX86" i="1" s="1"/>
  <c r="C87" i="1"/>
  <c r="D87" i="1"/>
  <c r="I87" i="1"/>
  <c r="K87" i="1"/>
  <c r="AC87" i="1"/>
  <c r="AE87" i="1"/>
  <c r="AF87" i="1"/>
  <c r="CT87" i="1" s="1"/>
  <c r="AG87" i="1"/>
  <c r="CU87" i="1" s="1"/>
  <c r="AH87" i="1"/>
  <c r="AI87" i="1"/>
  <c r="AJ87" i="1"/>
  <c r="CQ87" i="1"/>
  <c r="P87" i="1" s="1"/>
  <c r="CV87" i="1"/>
  <c r="CW87" i="1"/>
  <c r="CX87" i="1"/>
  <c r="GL87" i="1"/>
  <c r="GO87" i="1"/>
  <c r="GP87" i="1"/>
  <c r="GV87" i="1"/>
  <c r="HC87" i="1"/>
  <c r="GX87" i="1" s="1"/>
  <c r="C88" i="1"/>
  <c r="D88" i="1"/>
  <c r="I88" i="1"/>
  <c r="K88" i="1"/>
  <c r="P88" i="1"/>
  <c r="CP88" i="1" s="1"/>
  <c r="O88" i="1" s="1"/>
  <c r="V88" i="1"/>
  <c r="W88" i="1"/>
  <c r="AC88" i="1"/>
  <c r="AD88" i="1"/>
  <c r="AE88" i="1"/>
  <c r="CR88" i="1" s="1"/>
  <c r="Q88" i="1" s="1"/>
  <c r="AF88" i="1"/>
  <c r="CT88" i="1" s="1"/>
  <c r="S88" i="1" s="1"/>
  <c r="AG88" i="1"/>
  <c r="AH88" i="1"/>
  <c r="AI88" i="1"/>
  <c r="AJ88" i="1"/>
  <c r="CX88" i="1" s="1"/>
  <c r="CQ88" i="1"/>
  <c r="CU88" i="1"/>
  <c r="T88" i="1" s="1"/>
  <c r="CV88" i="1"/>
  <c r="U88" i="1" s="1"/>
  <c r="CW88" i="1"/>
  <c r="GL88" i="1"/>
  <c r="GO88" i="1"/>
  <c r="GP88" i="1"/>
  <c r="GV88" i="1"/>
  <c r="HC88" i="1" s="1"/>
  <c r="GX88" i="1" s="1"/>
  <c r="C89" i="1"/>
  <c r="D89" i="1"/>
  <c r="I89" i="1"/>
  <c r="K89" i="1"/>
  <c r="T89" i="1"/>
  <c r="U89" i="1"/>
  <c r="AC89" i="1"/>
  <c r="AD89" i="1"/>
  <c r="AE89" i="1"/>
  <c r="AF89" i="1"/>
  <c r="AG89" i="1"/>
  <c r="AH89" i="1"/>
  <c r="AI89" i="1"/>
  <c r="AJ89" i="1"/>
  <c r="CX89" i="1" s="1"/>
  <c r="W89" i="1" s="1"/>
  <c r="CT89" i="1"/>
  <c r="S89" i="1" s="1"/>
  <c r="CU89" i="1"/>
  <c r="CV89" i="1"/>
  <c r="CW89" i="1"/>
  <c r="V89" i="1" s="1"/>
  <c r="GL89" i="1"/>
  <c r="GO89" i="1"/>
  <c r="GP89" i="1"/>
  <c r="GV89" i="1"/>
  <c r="HC89" i="1"/>
  <c r="GX89" i="1" s="1"/>
  <c r="C90" i="1"/>
  <c r="D90" i="1"/>
  <c r="I90" i="1"/>
  <c r="K90" i="1"/>
  <c r="V90" i="1"/>
  <c r="AC90" i="1"/>
  <c r="CQ90" i="1" s="1"/>
  <c r="P90" i="1" s="1"/>
  <c r="AD90" i="1"/>
  <c r="AE90" i="1"/>
  <c r="AF90" i="1"/>
  <c r="AG90" i="1"/>
  <c r="AH90" i="1"/>
  <c r="AI90" i="1"/>
  <c r="CW90" i="1" s="1"/>
  <c r="AJ90" i="1"/>
  <c r="CR90" i="1"/>
  <c r="CS90" i="1"/>
  <c r="R90" i="1" s="1"/>
  <c r="CT90" i="1"/>
  <c r="S90" i="1" s="1"/>
  <c r="CU90" i="1"/>
  <c r="T90" i="1" s="1"/>
  <c r="CV90" i="1"/>
  <c r="U90" i="1" s="1"/>
  <c r="CX90" i="1"/>
  <c r="W90" i="1" s="1"/>
  <c r="GL90" i="1"/>
  <c r="GO90" i="1"/>
  <c r="GP90" i="1"/>
  <c r="GV90" i="1"/>
  <c r="HC90" i="1" s="1"/>
  <c r="GX90" i="1"/>
  <c r="C91" i="1"/>
  <c r="D91" i="1"/>
  <c r="I91" i="1"/>
  <c r="U91" i="1" s="1"/>
  <c r="K91" i="1"/>
  <c r="T91" i="1"/>
  <c r="V91" i="1"/>
  <c r="AB91" i="1"/>
  <c r="AC91" i="1"/>
  <c r="AD91" i="1"/>
  <c r="AE91" i="1"/>
  <c r="AF91" i="1"/>
  <c r="AG91" i="1"/>
  <c r="AH91" i="1"/>
  <c r="CV91" i="1" s="1"/>
  <c r="AI91" i="1"/>
  <c r="CW91" i="1" s="1"/>
  <c r="AJ91" i="1"/>
  <c r="CQ91" i="1"/>
  <c r="P91" i="1" s="1"/>
  <c r="CR91" i="1"/>
  <c r="CS91" i="1"/>
  <c r="R91" i="1" s="1"/>
  <c r="CT91" i="1"/>
  <c r="S91" i="1" s="1"/>
  <c r="CU91" i="1"/>
  <c r="CX91" i="1"/>
  <c r="W91" i="1" s="1"/>
  <c r="GL91" i="1"/>
  <c r="GO91" i="1"/>
  <c r="GP91" i="1"/>
  <c r="GV91" i="1"/>
  <c r="HC91" i="1" s="1"/>
  <c r="GX91" i="1"/>
  <c r="I92" i="1"/>
  <c r="K92" i="1"/>
  <c r="U92" i="1"/>
  <c r="Y92" i="1"/>
  <c r="AC92" i="1"/>
  <c r="CQ92" i="1" s="1"/>
  <c r="P92" i="1" s="1"/>
  <c r="AD92" i="1"/>
  <c r="AE92" i="1"/>
  <c r="CS92" i="1" s="1"/>
  <c r="R92" i="1" s="1"/>
  <c r="AF92" i="1"/>
  <c r="AG92" i="1"/>
  <c r="AH92" i="1"/>
  <c r="AI92" i="1"/>
  <c r="CW92" i="1" s="1"/>
  <c r="V92" i="1" s="1"/>
  <c r="AJ92" i="1"/>
  <c r="CX92" i="1" s="1"/>
  <c r="W92" i="1" s="1"/>
  <c r="CR92" i="1"/>
  <c r="Q92" i="1" s="1"/>
  <c r="CT92" i="1"/>
  <c r="S92" i="1" s="1"/>
  <c r="CU92" i="1"/>
  <c r="T92" i="1" s="1"/>
  <c r="CV92" i="1"/>
  <c r="CY92" i="1"/>
  <c r="X92" i="1" s="1"/>
  <c r="CZ92" i="1"/>
  <c r="GL92" i="1"/>
  <c r="GO92" i="1"/>
  <c r="GP92" i="1"/>
  <c r="GV92" i="1"/>
  <c r="HC92" i="1" s="1"/>
  <c r="GX92" i="1" s="1"/>
  <c r="I93" i="1"/>
  <c r="K93" i="1"/>
  <c r="U93" i="1"/>
  <c r="W93" i="1"/>
  <c r="X93" i="1"/>
  <c r="AC93" i="1"/>
  <c r="AB93" i="1" s="1"/>
  <c r="AD93" i="1"/>
  <c r="AE93" i="1"/>
  <c r="CR93" i="1" s="1"/>
  <c r="Q93" i="1" s="1"/>
  <c r="AF93" i="1"/>
  <c r="AG93" i="1"/>
  <c r="AH93" i="1"/>
  <c r="AI93" i="1"/>
  <c r="AJ93" i="1"/>
  <c r="CX93" i="1" s="1"/>
  <c r="CQ93" i="1"/>
  <c r="P93" i="1" s="1"/>
  <c r="CP93" i="1" s="1"/>
  <c r="O93" i="1" s="1"/>
  <c r="GM93" i="1" s="1"/>
  <c r="GN93" i="1" s="1"/>
  <c r="CS93" i="1"/>
  <c r="R93" i="1" s="1"/>
  <c r="CT93" i="1"/>
  <c r="S93" i="1" s="1"/>
  <c r="CU93" i="1"/>
  <c r="T93" i="1" s="1"/>
  <c r="CV93" i="1"/>
  <c r="CW93" i="1"/>
  <c r="V93" i="1" s="1"/>
  <c r="CY93" i="1"/>
  <c r="CZ93" i="1"/>
  <c r="Y93" i="1" s="1"/>
  <c r="GL93" i="1"/>
  <c r="GO93" i="1"/>
  <c r="GP93" i="1"/>
  <c r="GV93" i="1"/>
  <c r="HC93" i="1" s="1"/>
  <c r="GX93" i="1" s="1"/>
  <c r="C94" i="1"/>
  <c r="D94" i="1"/>
  <c r="I94" i="1"/>
  <c r="K94" i="1"/>
  <c r="P94" i="1"/>
  <c r="CP94" i="1" s="1"/>
  <c r="O94" i="1" s="1"/>
  <c r="AC94" i="1"/>
  <c r="AE94" i="1"/>
  <c r="CR94" i="1" s="1"/>
  <c r="Q94" i="1" s="1"/>
  <c r="AF94" i="1"/>
  <c r="CT94" i="1" s="1"/>
  <c r="S94" i="1" s="1"/>
  <c r="AG94" i="1"/>
  <c r="CU94" i="1" s="1"/>
  <c r="T94" i="1" s="1"/>
  <c r="AH94" i="1"/>
  <c r="AI94" i="1"/>
  <c r="CW94" i="1" s="1"/>
  <c r="V94" i="1" s="1"/>
  <c r="AJ94" i="1"/>
  <c r="CQ94" i="1"/>
  <c r="CV94" i="1"/>
  <c r="U94" i="1" s="1"/>
  <c r="CX94" i="1"/>
  <c r="W94" i="1" s="1"/>
  <c r="GL94" i="1"/>
  <c r="GO94" i="1"/>
  <c r="GP94" i="1"/>
  <c r="GV94" i="1"/>
  <c r="HC94" i="1"/>
  <c r="GX94" i="1" s="1"/>
  <c r="C95" i="1"/>
  <c r="D95" i="1"/>
  <c r="I95" i="1"/>
  <c r="K95" i="1"/>
  <c r="V95" i="1"/>
  <c r="AC95" i="1"/>
  <c r="AE95" i="1"/>
  <c r="CR95" i="1" s="1"/>
  <c r="Q95" i="1" s="1"/>
  <c r="AF95" i="1"/>
  <c r="AG95" i="1"/>
  <c r="AH95" i="1"/>
  <c r="AI95" i="1"/>
  <c r="AJ95" i="1"/>
  <c r="CX95" i="1" s="1"/>
  <c r="W95" i="1" s="1"/>
  <c r="CQ95" i="1"/>
  <c r="P95" i="1" s="1"/>
  <c r="CS95" i="1"/>
  <c r="R95" i="1" s="1"/>
  <c r="CT95" i="1"/>
  <c r="S95" i="1" s="1"/>
  <c r="CU95" i="1"/>
  <c r="T95" i="1" s="1"/>
  <c r="CV95" i="1"/>
  <c r="U95" i="1" s="1"/>
  <c r="CW95" i="1"/>
  <c r="GL95" i="1"/>
  <c r="GO95" i="1"/>
  <c r="GP95" i="1"/>
  <c r="GV95" i="1"/>
  <c r="HC95" i="1" s="1"/>
  <c r="GX95" i="1" s="1"/>
  <c r="C96" i="1"/>
  <c r="D96" i="1"/>
  <c r="I96" i="1"/>
  <c r="K96" i="1"/>
  <c r="AC96" i="1"/>
  <c r="CQ96" i="1" s="1"/>
  <c r="P96" i="1" s="1"/>
  <c r="AE96" i="1"/>
  <c r="AF96" i="1"/>
  <c r="AG96" i="1"/>
  <c r="CU96" i="1" s="1"/>
  <c r="T96" i="1" s="1"/>
  <c r="AH96" i="1"/>
  <c r="AI96" i="1"/>
  <c r="CW96" i="1" s="1"/>
  <c r="V96" i="1" s="1"/>
  <c r="AJ96" i="1"/>
  <c r="CT96" i="1"/>
  <c r="S96" i="1" s="1"/>
  <c r="CV96" i="1"/>
  <c r="U96" i="1" s="1"/>
  <c r="CX96" i="1"/>
  <c r="W96" i="1" s="1"/>
  <c r="GL96" i="1"/>
  <c r="GO96" i="1"/>
  <c r="GP96" i="1"/>
  <c r="GV96" i="1"/>
  <c r="HC96" i="1"/>
  <c r="GX96" i="1" s="1"/>
  <c r="C97" i="1"/>
  <c r="D97" i="1"/>
  <c r="I97" i="1"/>
  <c r="K97" i="1"/>
  <c r="T97" i="1"/>
  <c r="V97" i="1"/>
  <c r="AC97" i="1"/>
  <c r="AB97" i="1" s="1"/>
  <c r="AD97" i="1"/>
  <c r="AE97" i="1"/>
  <c r="AF97" i="1"/>
  <c r="AG97" i="1"/>
  <c r="AH97" i="1"/>
  <c r="CV97" i="1" s="1"/>
  <c r="U97" i="1" s="1"/>
  <c r="AI97" i="1"/>
  <c r="CW97" i="1" s="1"/>
  <c r="AJ97" i="1"/>
  <c r="CX97" i="1" s="1"/>
  <c r="W97" i="1" s="1"/>
  <c r="CQ97" i="1"/>
  <c r="P97" i="1" s="1"/>
  <c r="CR97" i="1"/>
  <c r="Q97" i="1" s="1"/>
  <c r="CS97" i="1"/>
  <c r="R97" i="1" s="1"/>
  <c r="CT97" i="1"/>
  <c r="S97" i="1" s="1"/>
  <c r="CU97" i="1"/>
  <c r="GL97" i="1"/>
  <c r="GO97" i="1"/>
  <c r="GP97" i="1"/>
  <c r="GV97" i="1"/>
  <c r="HC97" i="1" s="1"/>
  <c r="GX97" i="1" s="1"/>
  <c r="C98" i="1"/>
  <c r="D98" i="1"/>
  <c r="I98" i="1"/>
  <c r="K98" i="1"/>
  <c r="AC98" i="1"/>
  <c r="AE98" i="1"/>
  <c r="AD98" i="1" s="1"/>
  <c r="AF98" i="1"/>
  <c r="AG98" i="1"/>
  <c r="CU98" i="1" s="1"/>
  <c r="T98" i="1" s="1"/>
  <c r="AH98" i="1"/>
  <c r="AI98" i="1"/>
  <c r="AJ98" i="1"/>
  <c r="CR98" i="1"/>
  <c r="Q98" i="1" s="1"/>
  <c r="CT98" i="1"/>
  <c r="S98" i="1" s="1"/>
  <c r="CV98" i="1"/>
  <c r="U98" i="1" s="1"/>
  <c r="CW98" i="1"/>
  <c r="V98" i="1" s="1"/>
  <c r="CX98" i="1"/>
  <c r="W98" i="1" s="1"/>
  <c r="GL98" i="1"/>
  <c r="GO98" i="1"/>
  <c r="GP98" i="1"/>
  <c r="GV98" i="1"/>
  <c r="HC98" i="1" s="1"/>
  <c r="GX98" i="1" s="1"/>
  <c r="C99" i="1"/>
  <c r="D99" i="1"/>
  <c r="I99" i="1"/>
  <c r="K99" i="1"/>
  <c r="R99" i="1"/>
  <c r="AC99" i="1"/>
  <c r="AE99" i="1"/>
  <c r="AD99" i="1" s="1"/>
  <c r="AB99" i="1" s="1"/>
  <c r="AF99" i="1"/>
  <c r="CT99" i="1" s="1"/>
  <c r="S99" i="1" s="1"/>
  <c r="CZ99" i="1" s="1"/>
  <c r="Y99" i="1" s="1"/>
  <c r="AG99" i="1"/>
  <c r="CU99" i="1" s="1"/>
  <c r="T99" i="1" s="1"/>
  <c r="AH99" i="1"/>
  <c r="CV99" i="1" s="1"/>
  <c r="U99" i="1" s="1"/>
  <c r="AI99" i="1"/>
  <c r="AJ99" i="1"/>
  <c r="CX99" i="1" s="1"/>
  <c r="W99" i="1" s="1"/>
  <c r="CQ99" i="1"/>
  <c r="P99" i="1" s="1"/>
  <c r="CP99" i="1" s="1"/>
  <c r="O99" i="1" s="1"/>
  <c r="CR99" i="1"/>
  <c r="Q99" i="1" s="1"/>
  <c r="CS99" i="1"/>
  <c r="CW99" i="1"/>
  <c r="V99" i="1" s="1"/>
  <c r="GL99" i="1"/>
  <c r="GO99" i="1"/>
  <c r="GP99" i="1"/>
  <c r="GV99" i="1"/>
  <c r="HC99" i="1"/>
  <c r="GX99" i="1" s="1"/>
  <c r="C100" i="1"/>
  <c r="D100" i="1"/>
  <c r="I100" i="1"/>
  <c r="K100" i="1"/>
  <c r="AC100" i="1"/>
  <c r="AB100" i="1" s="1"/>
  <c r="AD100" i="1"/>
  <c r="AE100" i="1"/>
  <c r="CS100" i="1" s="1"/>
  <c r="AF100" i="1"/>
  <c r="AG100" i="1"/>
  <c r="AH100" i="1"/>
  <c r="AI100" i="1"/>
  <c r="AJ100" i="1"/>
  <c r="CR100" i="1"/>
  <c r="CT100" i="1"/>
  <c r="CU100" i="1"/>
  <c r="CV100" i="1"/>
  <c r="CW100" i="1"/>
  <c r="CX100" i="1"/>
  <c r="GL100" i="1"/>
  <c r="GO100" i="1"/>
  <c r="GP100" i="1"/>
  <c r="GV100" i="1"/>
  <c r="HC100" i="1" s="1"/>
  <c r="C101" i="1"/>
  <c r="D101" i="1"/>
  <c r="I101" i="1"/>
  <c r="K101" i="1"/>
  <c r="P101" i="1"/>
  <c r="CP101" i="1" s="1"/>
  <c r="O101" i="1" s="1"/>
  <c r="AC101" i="1"/>
  <c r="AB101" i="1" s="1"/>
  <c r="AD101" i="1"/>
  <c r="AE101" i="1"/>
  <c r="CR101" i="1" s="1"/>
  <c r="Q101" i="1" s="1"/>
  <c r="AF101" i="1"/>
  <c r="CT101" i="1" s="1"/>
  <c r="S101" i="1" s="1"/>
  <c r="AG101" i="1"/>
  <c r="AH101" i="1"/>
  <c r="CV101" i="1" s="1"/>
  <c r="U101" i="1" s="1"/>
  <c r="AI101" i="1"/>
  <c r="AJ101" i="1"/>
  <c r="CX101" i="1" s="1"/>
  <c r="W101" i="1" s="1"/>
  <c r="CQ101" i="1"/>
  <c r="CU101" i="1"/>
  <c r="T101" i="1" s="1"/>
  <c r="CW101" i="1"/>
  <c r="V101" i="1" s="1"/>
  <c r="GL101" i="1"/>
  <c r="GO101" i="1"/>
  <c r="GP101" i="1"/>
  <c r="GV101" i="1"/>
  <c r="HC101" i="1" s="1"/>
  <c r="GX101" i="1" s="1"/>
  <c r="I102" i="1"/>
  <c r="W102" i="1" s="1"/>
  <c r="K102" i="1"/>
  <c r="X102" i="1"/>
  <c r="Y102" i="1"/>
  <c r="AC102" i="1"/>
  <c r="AB102" i="1" s="1"/>
  <c r="AD102" i="1"/>
  <c r="AE102" i="1"/>
  <c r="CS102" i="1" s="1"/>
  <c r="R102" i="1" s="1"/>
  <c r="AF102" i="1"/>
  <c r="AG102" i="1"/>
  <c r="AH102" i="1"/>
  <c r="AI102" i="1"/>
  <c r="AJ102" i="1"/>
  <c r="CR102" i="1"/>
  <c r="Q102" i="1" s="1"/>
  <c r="CT102" i="1"/>
  <c r="S102" i="1" s="1"/>
  <c r="CU102" i="1"/>
  <c r="T102" i="1" s="1"/>
  <c r="CV102" i="1"/>
  <c r="U102" i="1" s="1"/>
  <c r="CW102" i="1"/>
  <c r="V102" i="1" s="1"/>
  <c r="CX102" i="1"/>
  <c r="CY102" i="1"/>
  <c r="CZ102" i="1"/>
  <c r="GL102" i="1"/>
  <c r="GO102" i="1"/>
  <c r="GP102" i="1"/>
  <c r="GV102" i="1"/>
  <c r="HC102" i="1" s="1"/>
  <c r="GX102" i="1" s="1"/>
  <c r="I103" i="1"/>
  <c r="K103" i="1"/>
  <c r="R103" i="1"/>
  <c r="Y103" i="1"/>
  <c r="AC103" i="1"/>
  <c r="AE103" i="1"/>
  <c r="AD103" i="1" s="1"/>
  <c r="AB103" i="1" s="1"/>
  <c r="AF103" i="1"/>
  <c r="CT103" i="1" s="1"/>
  <c r="S103" i="1" s="1"/>
  <c r="AG103" i="1"/>
  <c r="CU103" i="1" s="1"/>
  <c r="T103" i="1" s="1"/>
  <c r="AH103" i="1"/>
  <c r="CV103" i="1" s="1"/>
  <c r="U103" i="1" s="1"/>
  <c r="AI103" i="1"/>
  <c r="AJ103" i="1"/>
  <c r="CX103" i="1" s="1"/>
  <c r="W103" i="1" s="1"/>
  <c r="CQ103" i="1"/>
  <c r="P103" i="1" s="1"/>
  <c r="CR103" i="1"/>
  <c r="Q103" i="1" s="1"/>
  <c r="CS103" i="1"/>
  <c r="CW103" i="1"/>
  <c r="V103" i="1" s="1"/>
  <c r="CY103" i="1"/>
  <c r="X103" i="1" s="1"/>
  <c r="CZ103" i="1"/>
  <c r="GL103" i="1"/>
  <c r="GO103" i="1"/>
  <c r="GP103" i="1"/>
  <c r="GV103" i="1"/>
  <c r="HC103" i="1"/>
  <c r="GX103" i="1" s="1"/>
  <c r="C104" i="1"/>
  <c r="D104" i="1"/>
  <c r="I104" i="1"/>
  <c r="K104" i="1"/>
  <c r="AC104" i="1"/>
  <c r="AB104" i="1" s="1"/>
  <c r="AD104" i="1"/>
  <c r="AE104" i="1"/>
  <c r="CS104" i="1" s="1"/>
  <c r="R104" i="1" s="1"/>
  <c r="AF104" i="1"/>
  <c r="AG104" i="1"/>
  <c r="AH104" i="1"/>
  <c r="AI104" i="1"/>
  <c r="AJ104" i="1"/>
  <c r="CR104" i="1"/>
  <c r="Q104" i="1" s="1"/>
  <c r="CT104" i="1"/>
  <c r="S104" i="1" s="1"/>
  <c r="CU104" i="1"/>
  <c r="T104" i="1" s="1"/>
  <c r="CV104" i="1"/>
  <c r="CW104" i="1"/>
  <c r="V104" i="1" s="1"/>
  <c r="CX104" i="1"/>
  <c r="GL104" i="1"/>
  <c r="GO104" i="1"/>
  <c r="GP104" i="1"/>
  <c r="GV104" i="1"/>
  <c r="HC104" i="1" s="1"/>
  <c r="C105" i="1"/>
  <c r="D105" i="1"/>
  <c r="I105" i="1"/>
  <c r="K105" i="1"/>
  <c r="P105" i="1"/>
  <c r="AC105" i="1"/>
  <c r="AB105" i="1" s="1"/>
  <c r="AD105" i="1"/>
  <c r="AE105" i="1"/>
  <c r="CR105" i="1" s="1"/>
  <c r="Q105" i="1" s="1"/>
  <c r="AF105" i="1"/>
  <c r="CT105" i="1" s="1"/>
  <c r="S105" i="1" s="1"/>
  <c r="AG105" i="1"/>
  <c r="AH105" i="1"/>
  <c r="CV105" i="1" s="1"/>
  <c r="U105" i="1" s="1"/>
  <c r="AI105" i="1"/>
  <c r="AJ105" i="1"/>
  <c r="CX105" i="1" s="1"/>
  <c r="W105" i="1" s="1"/>
  <c r="CQ105" i="1"/>
  <c r="CU105" i="1"/>
  <c r="T105" i="1" s="1"/>
  <c r="CW105" i="1"/>
  <c r="V105" i="1" s="1"/>
  <c r="GL105" i="1"/>
  <c r="GO105" i="1"/>
  <c r="GP105" i="1"/>
  <c r="GV105" i="1"/>
  <c r="GX105" i="1"/>
  <c r="HC105" i="1"/>
  <c r="B107" i="1"/>
  <c r="B84" i="1" s="1"/>
  <c r="C107" i="1"/>
  <c r="C84" i="1" s="1"/>
  <c r="D107" i="1"/>
  <c r="D84" i="1" s="1"/>
  <c r="F107" i="1"/>
  <c r="F84" i="1" s="1"/>
  <c r="G107" i="1"/>
  <c r="G84" i="1" s="1"/>
  <c r="S107" i="1"/>
  <c r="S84" i="1" s="1"/>
  <c r="T107" i="1"/>
  <c r="T84" i="1" s="1"/>
  <c r="V107" i="1"/>
  <c r="X107" i="1"/>
  <c r="Y107" i="1"/>
  <c r="Y84" i="1" s="1"/>
  <c r="AB107" i="1"/>
  <c r="AB84" i="1" s="1"/>
  <c r="AC107" i="1"/>
  <c r="AC84" i="1" s="1"/>
  <c r="AD107" i="1"/>
  <c r="AD84" i="1" s="1"/>
  <c r="AE107" i="1"/>
  <c r="AE84" i="1" s="1"/>
  <c r="AF107" i="1"/>
  <c r="AF84" i="1" s="1"/>
  <c r="AG107" i="1"/>
  <c r="AG84" i="1" s="1"/>
  <c r="AH107" i="1"/>
  <c r="AH84" i="1" s="1"/>
  <c r="AI107" i="1"/>
  <c r="AI84" i="1" s="1"/>
  <c r="AJ107" i="1"/>
  <c r="AK107" i="1"/>
  <c r="AK84" i="1" s="1"/>
  <c r="AL107" i="1"/>
  <c r="AL84" i="1" s="1"/>
  <c r="AO107" i="1"/>
  <c r="AO84" i="1" s="1"/>
  <c r="AP107" i="1"/>
  <c r="AP84" i="1" s="1"/>
  <c r="AQ107" i="1"/>
  <c r="AQ84" i="1" s="1"/>
  <c r="AU107" i="1"/>
  <c r="AU84" i="1" s="1"/>
  <c r="AV107" i="1"/>
  <c r="AV84" i="1" s="1"/>
  <c r="AX107" i="1"/>
  <c r="AX84" i="1" s="1"/>
  <c r="AZ107" i="1"/>
  <c r="AZ84" i="1" s="1"/>
  <c r="BA107" i="1"/>
  <c r="BA84" i="1" s="1"/>
  <c r="BB107" i="1"/>
  <c r="BB84" i="1" s="1"/>
  <c r="BC107" i="1"/>
  <c r="BC84" i="1" s="1"/>
  <c r="BX107" i="1"/>
  <c r="BX84" i="1" s="1"/>
  <c r="BY107" i="1"/>
  <c r="BY84" i="1" s="1"/>
  <c r="BZ107" i="1"/>
  <c r="BZ84" i="1" s="1"/>
  <c r="CA107" i="1"/>
  <c r="CA84" i="1" s="1"/>
  <c r="CB107" i="1"/>
  <c r="CB84" i="1" s="1"/>
  <c r="CC107" i="1"/>
  <c r="CD107" i="1"/>
  <c r="CD84" i="1" s="1"/>
  <c r="CE107" i="1"/>
  <c r="CE84" i="1" s="1"/>
  <c r="CF107" i="1"/>
  <c r="CF84" i="1" s="1"/>
  <c r="CG107" i="1"/>
  <c r="CG84" i="1" s="1"/>
  <c r="CH107" i="1"/>
  <c r="CH84" i="1" s="1"/>
  <c r="CI107" i="1"/>
  <c r="CI84" i="1" s="1"/>
  <c r="CJ107" i="1"/>
  <c r="CJ84" i="1" s="1"/>
  <c r="CK107" i="1"/>
  <c r="CK84" i="1" s="1"/>
  <c r="CL107" i="1"/>
  <c r="CL84" i="1" s="1"/>
  <c r="CM107" i="1"/>
  <c r="DH107" i="1"/>
  <c r="DJ107" i="1"/>
  <c r="DJ84" i="1" s="1"/>
  <c r="DK107" i="1"/>
  <c r="DK84" i="1" s="1"/>
  <c r="DQ107" i="1"/>
  <c r="DQ84" i="1" s="1"/>
  <c r="DT107" i="1"/>
  <c r="DU107" i="1"/>
  <c r="DU84" i="1" s="1"/>
  <c r="DV107" i="1"/>
  <c r="DW107" i="1"/>
  <c r="DW84" i="1" s="1"/>
  <c r="DX107" i="1"/>
  <c r="DX84" i="1" s="1"/>
  <c r="DY107" i="1"/>
  <c r="DY84" i="1" s="1"/>
  <c r="DZ107" i="1"/>
  <c r="DZ84" i="1" s="1"/>
  <c r="EA107" i="1"/>
  <c r="EA84" i="1" s="1"/>
  <c r="EB107" i="1"/>
  <c r="EB84" i="1" s="1"/>
  <c r="EC107" i="1"/>
  <c r="EC84" i="1" s="1"/>
  <c r="ED107" i="1"/>
  <c r="ED84" i="1" s="1"/>
  <c r="EG107" i="1"/>
  <c r="EG84" i="1" s="1"/>
  <c r="EH107" i="1"/>
  <c r="EJ107" i="1"/>
  <c r="EJ84" i="1" s="1"/>
  <c r="EL107" i="1"/>
  <c r="EL84" i="1" s="1"/>
  <c r="EM107" i="1"/>
  <c r="EM84" i="1" s="1"/>
  <c r="ET107" i="1"/>
  <c r="EV107" i="1"/>
  <c r="FP107" i="1"/>
  <c r="FP84" i="1" s="1"/>
  <c r="FQ107" i="1"/>
  <c r="FQ84" i="1" s="1"/>
  <c r="FR107" i="1"/>
  <c r="FR84" i="1" s="1"/>
  <c r="FS107" i="1"/>
  <c r="FS84" i="1" s="1"/>
  <c r="FT107" i="1"/>
  <c r="FT84" i="1" s="1"/>
  <c r="FU107" i="1"/>
  <c r="FU84" i="1" s="1"/>
  <c r="FV107" i="1"/>
  <c r="FV84" i="1" s="1"/>
  <c r="FY107" i="1"/>
  <c r="GA107" i="1"/>
  <c r="GB107" i="1"/>
  <c r="GB84" i="1" s="1"/>
  <c r="GC107" i="1"/>
  <c r="GC84" i="1" s="1"/>
  <c r="GD107" i="1"/>
  <c r="GE107" i="1"/>
  <c r="GE84" i="1" s="1"/>
  <c r="P111" i="1"/>
  <c r="F114" i="1"/>
  <c r="F116" i="1"/>
  <c r="F117" i="1"/>
  <c r="F120" i="1"/>
  <c r="F122" i="1"/>
  <c r="F123" i="1"/>
  <c r="P125" i="1"/>
  <c r="F126" i="1"/>
  <c r="P126" i="1"/>
  <c r="F127" i="1"/>
  <c r="F133" i="1"/>
  <c r="P135" i="1"/>
  <c r="D137" i="1"/>
  <c r="E139" i="1"/>
  <c r="Z139" i="1"/>
  <c r="AA139" i="1"/>
  <c r="AM139" i="1"/>
  <c r="AN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R139" i="1"/>
  <c r="DS139" i="1"/>
  <c r="EE139" i="1"/>
  <c r="EF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GF139" i="1"/>
  <c r="GG139" i="1"/>
  <c r="GH139" i="1"/>
  <c r="GI139" i="1"/>
  <c r="GJ139" i="1"/>
  <c r="GK139" i="1"/>
  <c r="GL139" i="1"/>
  <c r="GM139" i="1"/>
  <c r="GN139" i="1"/>
  <c r="GO139" i="1"/>
  <c r="GP139" i="1"/>
  <c r="GQ139" i="1"/>
  <c r="GR139" i="1"/>
  <c r="GS139" i="1"/>
  <c r="GT139" i="1"/>
  <c r="GU139" i="1"/>
  <c r="GV139" i="1"/>
  <c r="GW139" i="1"/>
  <c r="GX139" i="1"/>
  <c r="C141" i="1"/>
  <c r="D141" i="1"/>
  <c r="I141" i="1"/>
  <c r="K141" i="1"/>
  <c r="AC141" i="1"/>
  <c r="AE141" i="1"/>
  <c r="AF141" i="1"/>
  <c r="AG141" i="1"/>
  <c r="CU141" i="1" s="1"/>
  <c r="T141" i="1" s="1"/>
  <c r="AH141" i="1"/>
  <c r="CV141" i="1" s="1"/>
  <c r="U141" i="1" s="1"/>
  <c r="AH156" i="1" s="1"/>
  <c r="AI141" i="1"/>
  <c r="CW141" i="1" s="1"/>
  <c r="V141" i="1" s="1"/>
  <c r="AJ141" i="1"/>
  <c r="CT141" i="1"/>
  <c r="S141" i="1" s="1"/>
  <c r="CX141" i="1"/>
  <c r="W141" i="1" s="1"/>
  <c r="GL141" i="1"/>
  <c r="GO141" i="1"/>
  <c r="GP141" i="1"/>
  <c r="GV141" i="1"/>
  <c r="HC141" i="1"/>
  <c r="GX141" i="1" s="1"/>
  <c r="C142" i="1"/>
  <c r="D142" i="1"/>
  <c r="I142" i="1"/>
  <c r="T142" i="1" s="1"/>
  <c r="DY156" i="1" s="1"/>
  <c r="K142" i="1"/>
  <c r="AC142" i="1"/>
  <c r="CQ142" i="1" s="1"/>
  <c r="P142" i="1" s="1"/>
  <c r="AD142" i="1"/>
  <c r="AE142" i="1"/>
  <c r="AF142" i="1"/>
  <c r="AG142" i="1"/>
  <c r="AH142" i="1"/>
  <c r="CV142" i="1" s="1"/>
  <c r="AI142" i="1"/>
  <c r="CW142" i="1" s="1"/>
  <c r="V142" i="1" s="1"/>
  <c r="EA156" i="1" s="1"/>
  <c r="AJ142" i="1"/>
  <c r="CX142" i="1" s="1"/>
  <c r="CR142" i="1"/>
  <c r="CS142" i="1"/>
  <c r="CT142" i="1"/>
  <c r="CU142" i="1"/>
  <c r="GL142" i="1"/>
  <c r="GO142" i="1"/>
  <c r="GP142" i="1"/>
  <c r="GV142" i="1"/>
  <c r="HC142" i="1" s="1"/>
  <c r="C143" i="1"/>
  <c r="D143" i="1"/>
  <c r="I143" i="1"/>
  <c r="K143" i="1"/>
  <c r="T143" i="1"/>
  <c r="AC143" i="1"/>
  <c r="AE143" i="1"/>
  <c r="CR143" i="1" s="1"/>
  <c r="Q143" i="1" s="1"/>
  <c r="AF143" i="1"/>
  <c r="AG143" i="1"/>
  <c r="CU143" i="1" s="1"/>
  <c r="AH143" i="1"/>
  <c r="CV143" i="1" s="1"/>
  <c r="U143" i="1" s="1"/>
  <c r="AI143" i="1"/>
  <c r="AJ143" i="1"/>
  <c r="CT143" i="1"/>
  <c r="S143" i="1" s="1"/>
  <c r="CW143" i="1"/>
  <c r="V143" i="1" s="1"/>
  <c r="CX143" i="1"/>
  <c r="W143" i="1" s="1"/>
  <c r="GL143" i="1"/>
  <c r="GO143" i="1"/>
  <c r="GP143" i="1"/>
  <c r="GV143" i="1"/>
  <c r="HC143" i="1" s="1"/>
  <c r="GX143" i="1" s="1"/>
  <c r="C144" i="1"/>
  <c r="D144" i="1"/>
  <c r="I144" i="1"/>
  <c r="K144" i="1"/>
  <c r="R144" i="1"/>
  <c r="AB144" i="1"/>
  <c r="AC144" i="1"/>
  <c r="AE144" i="1"/>
  <c r="AD144" i="1" s="1"/>
  <c r="AF144" i="1"/>
  <c r="CT144" i="1" s="1"/>
  <c r="AG144" i="1"/>
  <c r="CU144" i="1" s="1"/>
  <c r="T144" i="1" s="1"/>
  <c r="AH144" i="1"/>
  <c r="CV144" i="1" s="1"/>
  <c r="AI144" i="1"/>
  <c r="AJ144" i="1"/>
  <c r="CX144" i="1" s="1"/>
  <c r="W144" i="1" s="1"/>
  <c r="CQ144" i="1"/>
  <c r="CR144" i="1"/>
  <c r="CS144" i="1"/>
  <c r="CW144" i="1"/>
  <c r="V144" i="1" s="1"/>
  <c r="GL144" i="1"/>
  <c r="GO144" i="1"/>
  <c r="GP144" i="1"/>
  <c r="GV144" i="1"/>
  <c r="HC144" i="1" s="1"/>
  <c r="GX144" i="1" s="1"/>
  <c r="C145" i="1"/>
  <c r="D145" i="1"/>
  <c r="I145" i="1"/>
  <c r="K145" i="1"/>
  <c r="S145" i="1"/>
  <c r="AC145" i="1"/>
  <c r="AE145" i="1"/>
  <c r="CS145" i="1" s="1"/>
  <c r="R145" i="1" s="1"/>
  <c r="AF145" i="1"/>
  <c r="AG145" i="1"/>
  <c r="AH145" i="1"/>
  <c r="AI145" i="1"/>
  <c r="AJ145" i="1"/>
  <c r="CR145" i="1"/>
  <c r="Q145" i="1" s="1"/>
  <c r="CT145" i="1"/>
  <c r="CU145" i="1"/>
  <c r="T145" i="1" s="1"/>
  <c r="CV145" i="1"/>
  <c r="U145" i="1" s="1"/>
  <c r="CW145" i="1"/>
  <c r="V145" i="1" s="1"/>
  <c r="CX145" i="1"/>
  <c r="W145" i="1" s="1"/>
  <c r="GL145" i="1"/>
  <c r="GO145" i="1"/>
  <c r="GP145" i="1"/>
  <c r="GV145" i="1"/>
  <c r="HC145" i="1"/>
  <c r="GX145" i="1" s="1"/>
  <c r="C146" i="1"/>
  <c r="D146" i="1"/>
  <c r="I146" i="1"/>
  <c r="K146" i="1"/>
  <c r="P146" i="1"/>
  <c r="CP146" i="1" s="1"/>
  <c r="O146" i="1" s="1"/>
  <c r="T146" i="1"/>
  <c r="U146" i="1"/>
  <c r="AC146" i="1"/>
  <c r="AB146" i="1" s="1"/>
  <c r="AD146" i="1"/>
  <c r="AE146" i="1"/>
  <c r="CS146" i="1" s="1"/>
  <c r="R146" i="1" s="1"/>
  <c r="AF146" i="1"/>
  <c r="CT146" i="1" s="1"/>
  <c r="S146" i="1" s="1"/>
  <c r="AG146" i="1"/>
  <c r="AH146" i="1"/>
  <c r="CV146" i="1" s="1"/>
  <c r="AI146" i="1"/>
  <c r="AJ146" i="1"/>
  <c r="CQ146" i="1"/>
  <c r="CR146" i="1"/>
  <c r="Q146" i="1" s="1"/>
  <c r="CU146" i="1"/>
  <c r="CW146" i="1"/>
  <c r="V146" i="1" s="1"/>
  <c r="CX146" i="1"/>
  <c r="W146" i="1" s="1"/>
  <c r="GL146" i="1"/>
  <c r="GO146" i="1"/>
  <c r="GP146" i="1"/>
  <c r="GV146" i="1"/>
  <c r="GX146" i="1"/>
  <c r="HC146" i="1"/>
  <c r="I147" i="1"/>
  <c r="K147" i="1"/>
  <c r="Y147" i="1"/>
  <c r="AC147" i="1"/>
  <c r="CQ147" i="1" s="1"/>
  <c r="AD147" i="1"/>
  <c r="AB147" i="1" s="1"/>
  <c r="AE147" i="1"/>
  <c r="CR147" i="1" s="1"/>
  <c r="Q147" i="1" s="1"/>
  <c r="AF147" i="1"/>
  <c r="AG147" i="1"/>
  <c r="CU147" i="1" s="1"/>
  <c r="T147" i="1" s="1"/>
  <c r="AH147" i="1"/>
  <c r="AI147" i="1"/>
  <c r="AJ147" i="1"/>
  <c r="CT147" i="1"/>
  <c r="S147" i="1" s="1"/>
  <c r="CV147" i="1"/>
  <c r="U147" i="1" s="1"/>
  <c r="CW147" i="1"/>
  <c r="CX147" i="1"/>
  <c r="CY147" i="1"/>
  <c r="X147" i="1" s="1"/>
  <c r="CZ147" i="1"/>
  <c r="GL147" i="1"/>
  <c r="GO147" i="1"/>
  <c r="GP147" i="1"/>
  <c r="GV147" i="1"/>
  <c r="HC147" i="1"/>
  <c r="GX147" i="1" s="1"/>
  <c r="I148" i="1"/>
  <c r="T148" i="1" s="1"/>
  <c r="K148" i="1"/>
  <c r="X148" i="1"/>
  <c r="Y148" i="1"/>
  <c r="AB148" i="1"/>
  <c r="AC148" i="1"/>
  <c r="AE148" i="1"/>
  <c r="AD148" i="1" s="1"/>
  <c r="AF148" i="1"/>
  <c r="AG148" i="1"/>
  <c r="CU148" i="1" s="1"/>
  <c r="AH148" i="1"/>
  <c r="CV148" i="1" s="1"/>
  <c r="U148" i="1" s="1"/>
  <c r="AI148" i="1"/>
  <c r="AJ148" i="1"/>
  <c r="CX148" i="1" s="1"/>
  <c r="W148" i="1" s="1"/>
  <c r="CQ148" i="1"/>
  <c r="P148" i="1" s="1"/>
  <c r="CS148" i="1"/>
  <c r="R148" i="1" s="1"/>
  <c r="CT148" i="1"/>
  <c r="S148" i="1" s="1"/>
  <c r="CW148" i="1"/>
  <c r="V148" i="1" s="1"/>
  <c r="CY148" i="1"/>
  <c r="CZ148" i="1"/>
  <c r="GL148" i="1"/>
  <c r="GO148" i="1"/>
  <c r="GP148" i="1"/>
  <c r="GV148" i="1"/>
  <c r="HC148" i="1" s="1"/>
  <c r="GX148" i="1" s="1"/>
  <c r="C149" i="1"/>
  <c r="D149" i="1"/>
  <c r="I149" i="1"/>
  <c r="K149" i="1"/>
  <c r="V149" i="1"/>
  <c r="AC149" i="1"/>
  <c r="AB149" i="1" s="1"/>
  <c r="AD149" i="1"/>
  <c r="AE149" i="1"/>
  <c r="CS149" i="1" s="1"/>
  <c r="R149" i="1" s="1"/>
  <c r="AF149" i="1"/>
  <c r="CT149" i="1" s="1"/>
  <c r="S149" i="1" s="1"/>
  <c r="AG149" i="1"/>
  <c r="AH149" i="1"/>
  <c r="CV149" i="1" s="1"/>
  <c r="U149" i="1" s="1"/>
  <c r="AI149" i="1"/>
  <c r="AJ149" i="1"/>
  <c r="CX149" i="1" s="1"/>
  <c r="W149" i="1" s="1"/>
  <c r="CQ149" i="1"/>
  <c r="P149" i="1" s="1"/>
  <c r="CP149" i="1" s="1"/>
  <c r="O149" i="1" s="1"/>
  <c r="CR149" i="1"/>
  <c r="Q149" i="1" s="1"/>
  <c r="CU149" i="1"/>
  <c r="T149" i="1" s="1"/>
  <c r="CW149" i="1"/>
  <c r="GL149" i="1"/>
  <c r="GO149" i="1"/>
  <c r="GP149" i="1"/>
  <c r="GV149" i="1"/>
  <c r="HC149" i="1"/>
  <c r="GX149" i="1" s="1"/>
  <c r="C150" i="1"/>
  <c r="D150" i="1"/>
  <c r="I150" i="1"/>
  <c r="K150" i="1"/>
  <c r="AC150" i="1"/>
  <c r="AE150" i="1"/>
  <c r="AF150" i="1"/>
  <c r="CT150" i="1" s="1"/>
  <c r="S150" i="1" s="1"/>
  <c r="AG150" i="1"/>
  <c r="AH150" i="1"/>
  <c r="CV150" i="1" s="1"/>
  <c r="U150" i="1" s="1"/>
  <c r="AI150" i="1"/>
  <c r="AJ150" i="1"/>
  <c r="CU150" i="1"/>
  <c r="T150" i="1" s="1"/>
  <c r="CW150" i="1"/>
  <c r="V150" i="1" s="1"/>
  <c r="CX150" i="1"/>
  <c r="W150" i="1" s="1"/>
  <c r="GL150" i="1"/>
  <c r="GO150" i="1"/>
  <c r="GP150" i="1"/>
  <c r="GV150" i="1"/>
  <c r="HC150" i="1" s="1"/>
  <c r="GX150" i="1" s="1"/>
  <c r="I151" i="1"/>
  <c r="K151" i="1"/>
  <c r="X151" i="1"/>
  <c r="Y151" i="1"/>
  <c r="AB151" i="1"/>
  <c r="AC151" i="1"/>
  <c r="CQ151" i="1" s="1"/>
  <c r="P151" i="1" s="1"/>
  <c r="AE151" i="1"/>
  <c r="AD151" i="1" s="1"/>
  <c r="AF151" i="1"/>
  <c r="AG151" i="1"/>
  <c r="AH151" i="1"/>
  <c r="AI151" i="1"/>
  <c r="AJ151" i="1"/>
  <c r="CX151" i="1" s="1"/>
  <c r="CS151" i="1"/>
  <c r="R151" i="1" s="1"/>
  <c r="CT151" i="1"/>
  <c r="CU151" i="1"/>
  <c r="CV151" i="1"/>
  <c r="CW151" i="1"/>
  <c r="CY151" i="1"/>
  <c r="CZ151" i="1"/>
  <c r="GL151" i="1"/>
  <c r="GO151" i="1"/>
  <c r="GP151" i="1"/>
  <c r="GV151" i="1"/>
  <c r="HC151" i="1" s="1"/>
  <c r="I152" i="1"/>
  <c r="K152" i="1"/>
  <c r="W152" i="1"/>
  <c r="AC152" i="1"/>
  <c r="AB152" i="1" s="1"/>
  <c r="AE152" i="1"/>
  <c r="AD152" i="1" s="1"/>
  <c r="AF152" i="1"/>
  <c r="CT152" i="1" s="1"/>
  <c r="S152" i="1" s="1"/>
  <c r="AG152" i="1"/>
  <c r="CU152" i="1" s="1"/>
  <c r="T152" i="1" s="1"/>
  <c r="AH152" i="1"/>
  <c r="AI152" i="1"/>
  <c r="CW152" i="1" s="1"/>
  <c r="V152" i="1" s="1"/>
  <c r="AJ152" i="1"/>
  <c r="CQ152" i="1"/>
  <c r="P152" i="1" s="1"/>
  <c r="CS152" i="1"/>
  <c r="R152" i="1" s="1"/>
  <c r="CV152" i="1"/>
  <c r="U152" i="1" s="1"/>
  <c r="CX152" i="1"/>
  <c r="CY152" i="1"/>
  <c r="X152" i="1" s="1"/>
  <c r="CZ152" i="1"/>
  <c r="Y152" i="1" s="1"/>
  <c r="GL152" i="1"/>
  <c r="GO152" i="1"/>
  <c r="GP152" i="1"/>
  <c r="GV152" i="1"/>
  <c r="HC152" i="1"/>
  <c r="GX152" i="1" s="1"/>
  <c r="C153" i="1"/>
  <c r="D153" i="1"/>
  <c r="I153" i="1"/>
  <c r="K153" i="1"/>
  <c r="S153" i="1"/>
  <c r="V153" i="1"/>
  <c r="AC153" i="1"/>
  <c r="CQ153" i="1" s="1"/>
  <c r="P153" i="1" s="1"/>
  <c r="CP153" i="1" s="1"/>
  <c r="O153" i="1" s="1"/>
  <c r="AD153" i="1"/>
  <c r="AB153" i="1" s="1"/>
  <c r="AE153" i="1"/>
  <c r="CR153" i="1" s="1"/>
  <c r="Q153" i="1" s="1"/>
  <c r="AF153" i="1"/>
  <c r="AG153" i="1"/>
  <c r="AH153" i="1"/>
  <c r="AI153" i="1"/>
  <c r="AJ153" i="1"/>
  <c r="CT153" i="1"/>
  <c r="CU153" i="1"/>
  <c r="T153" i="1" s="1"/>
  <c r="CV153" i="1"/>
  <c r="U153" i="1" s="1"/>
  <c r="CW153" i="1"/>
  <c r="CX153" i="1"/>
  <c r="W153" i="1" s="1"/>
  <c r="GL153" i="1"/>
  <c r="GO153" i="1"/>
  <c r="GP153" i="1"/>
  <c r="GV153" i="1"/>
  <c r="GX153" i="1"/>
  <c r="HC153" i="1"/>
  <c r="C154" i="1"/>
  <c r="D154" i="1"/>
  <c r="I154" i="1"/>
  <c r="K154" i="1"/>
  <c r="S154" i="1"/>
  <c r="U154" i="1"/>
  <c r="AC154" i="1"/>
  <c r="CQ154" i="1" s="1"/>
  <c r="P154" i="1" s="1"/>
  <c r="CP154" i="1" s="1"/>
  <c r="O154" i="1" s="1"/>
  <c r="AE154" i="1"/>
  <c r="CR154" i="1" s="1"/>
  <c r="Q154" i="1" s="1"/>
  <c r="AF154" i="1"/>
  <c r="AG154" i="1"/>
  <c r="CU154" i="1" s="1"/>
  <c r="T154" i="1" s="1"/>
  <c r="AH154" i="1"/>
  <c r="AI154" i="1"/>
  <c r="CW154" i="1" s="1"/>
  <c r="V154" i="1" s="1"/>
  <c r="AJ154" i="1"/>
  <c r="CX154" i="1" s="1"/>
  <c r="W154" i="1" s="1"/>
  <c r="CT154" i="1"/>
  <c r="CV154" i="1"/>
  <c r="GL154" i="1"/>
  <c r="GO154" i="1"/>
  <c r="GP154" i="1"/>
  <c r="GV154" i="1"/>
  <c r="HC154" i="1" s="1"/>
  <c r="GX154" i="1" s="1"/>
  <c r="B156" i="1"/>
  <c r="B139" i="1" s="1"/>
  <c r="C156" i="1"/>
  <c r="C139" i="1" s="1"/>
  <c r="D156" i="1"/>
  <c r="D139" i="1" s="1"/>
  <c r="F156" i="1"/>
  <c r="F139" i="1" s="1"/>
  <c r="G156" i="1"/>
  <c r="G139" i="1" s="1"/>
  <c r="AO156" i="1"/>
  <c r="AP156" i="1"/>
  <c r="AP139" i="1" s="1"/>
  <c r="BB156" i="1"/>
  <c r="BB139" i="1" s="1"/>
  <c r="BD156" i="1"/>
  <c r="BD139" i="1" s="1"/>
  <c r="BX156" i="1"/>
  <c r="BX139" i="1" s="1"/>
  <c r="BY156" i="1"/>
  <c r="BY139" i="1" s="1"/>
  <c r="BZ156" i="1"/>
  <c r="BZ139" i="1" s="1"/>
  <c r="CC156" i="1"/>
  <c r="CC139" i="1" s="1"/>
  <c r="CD156" i="1"/>
  <c r="CD139" i="1" s="1"/>
  <c r="CG156" i="1"/>
  <c r="CG139" i="1" s="1"/>
  <c r="CK156" i="1"/>
  <c r="CK139" i="1" s="1"/>
  <c r="CL156" i="1"/>
  <c r="CL139" i="1" s="1"/>
  <c r="CM156" i="1"/>
  <c r="CM139" i="1" s="1"/>
  <c r="EM156" i="1"/>
  <c r="FP156" i="1"/>
  <c r="FP139" i="1" s="1"/>
  <c r="FQ156" i="1"/>
  <c r="FQ139" i="1" s="1"/>
  <c r="FR156" i="1"/>
  <c r="FU156" i="1"/>
  <c r="FU139" i="1" s="1"/>
  <c r="FV156" i="1"/>
  <c r="FV139" i="1" s="1"/>
  <c r="GC156" i="1"/>
  <c r="GC139" i="1" s="1"/>
  <c r="GD156" i="1"/>
  <c r="GE156" i="1"/>
  <c r="GE139" i="1" s="1"/>
  <c r="F169" i="1"/>
  <c r="F181" i="1"/>
  <c r="D186" i="1"/>
  <c r="E188" i="1"/>
  <c r="Z188" i="1"/>
  <c r="AA188" i="1"/>
  <c r="AM188" i="1"/>
  <c r="AN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R188" i="1"/>
  <c r="DS188" i="1"/>
  <c r="EE188" i="1"/>
  <c r="EF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C190" i="1"/>
  <c r="D190" i="1"/>
  <c r="I190" i="1"/>
  <c r="K190" i="1"/>
  <c r="R190" i="1"/>
  <c r="W190" i="1"/>
  <c r="AC190" i="1"/>
  <c r="CQ190" i="1" s="1"/>
  <c r="P190" i="1" s="1"/>
  <c r="AE190" i="1"/>
  <c r="CR190" i="1" s="1"/>
  <c r="Q190" i="1" s="1"/>
  <c r="AF190" i="1"/>
  <c r="CT190" i="1" s="1"/>
  <c r="S190" i="1" s="1"/>
  <c r="CY190" i="1" s="1"/>
  <c r="X190" i="1" s="1"/>
  <c r="AG190" i="1"/>
  <c r="CU190" i="1" s="1"/>
  <c r="T190" i="1" s="1"/>
  <c r="AH190" i="1"/>
  <c r="CV190" i="1" s="1"/>
  <c r="U190" i="1" s="1"/>
  <c r="AI190" i="1"/>
  <c r="CW190" i="1" s="1"/>
  <c r="V190" i="1" s="1"/>
  <c r="AJ190" i="1"/>
  <c r="CS190" i="1"/>
  <c r="CX190" i="1"/>
  <c r="GL190" i="1"/>
  <c r="GO190" i="1"/>
  <c r="GP190" i="1"/>
  <c r="GV190" i="1"/>
  <c r="HC190" i="1"/>
  <c r="GX190" i="1" s="1"/>
  <c r="C191" i="1"/>
  <c r="D191" i="1"/>
  <c r="I191" i="1"/>
  <c r="K191" i="1"/>
  <c r="W191" i="1"/>
  <c r="AB191" i="1"/>
  <c r="AC191" i="1"/>
  <c r="AD191" i="1"/>
  <c r="AE191" i="1"/>
  <c r="AF191" i="1"/>
  <c r="AG191" i="1"/>
  <c r="AH191" i="1"/>
  <c r="CV191" i="1" s="1"/>
  <c r="U191" i="1" s="1"/>
  <c r="AI191" i="1"/>
  <c r="CW191" i="1" s="1"/>
  <c r="V191" i="1" s="1"/>
  <c r="AJ191" i="1"/>
  <c r="CQ191" i="1"/>
  <c r="CR191" i="1"/>
  <c r="CS191" i="1"/>
  <c r="R191" i="1" s="1"/>
  <c r="CT191" i="1"/>
  <c r="CU191" i="1"/>
  <c r="CX191" i="1"/>
  <c r="GL191" i="1"/>
  <c r="GO191" i="1"/>
  <c r="GP191" i="1"/>
  <c r="GV191" i="1"/>
  <c r="HC191" i="1" s="1"/>
  <c r="GX191" i="1" s="1"/>
  <c r="C192" i="1"/>
  <c r="D192" i="1"/>
  <c r="I192" i="1"/>
  <c r="K192" i="1"/>
  <c r="P192" i="1"/>
  <c r="S192" i="1"/>
  <c r="U192" i="1"/>
  <c r="AC192" i="1"/>
  <c r="AD192" i="1"/>
  <c r="AE192" i="1"/>
  <c r="CR192" i="1" s="1"/>
  <c r="Q192" i="1" s="1"/>
  <c r="AF192" i="1"/>
  <c r="CT192" i="1" s="1"/>
  <c r="AG192" i="1"/>
  <c r="CU192" i="1" s="1"/>
  <c r="T192" i="1" s="1"/>
  <c r="AH192" i="1"/>
  <c r="AI192" i="1"/>
  <c r="AJ192" i="1"/>
  <c r="CQ192" i="1"/>
  <c r="CV192" i="1"/>
  <c r="CW192" i="1"/>
  <c r="V192" i="1" s="1"/>
  <c r="CX192" i="1"/>
  <c r="W192" i="1" s="1"/>
  <c r="GL192" i="1"/>
  <c r="GO192" i="1"/>
  <c r="GP192" i="1"/>
  <c r="GV192" i="1"/>
  <c r="GX192" i="1"/>
  <c r="HC192" i="1"/>
  <c r="C193" i="1"/>
  <c r="D193" i="1"/>
  <c r="I193" i="1"/>
  <c r="CW200" i="3" s="1"/>
  <c r="K193" i="1"/>
  <c r="T193" i="1"/>
  <c r="V193" i="1"/>
  <c r="W193" i="1"/>
  <c r="AC193" i="1"/>
  <c r="AD193" i="1"/>
  <c r="AB193" i="1" s="1"/>
  <c r="AE193" i="1"/>
  <c r="CS193" i="1" s="1"/>
  <c r="R193" i="1" s="1"/>
  <c r="CY193" i="1" s="1"/>
  <c r="X193" i="1" s="1"/>
  <c r="AF193" i="1"/>
  <c r="CT193" i="1" s="1"/>
  <c r="S193" i="1" s="1"/>
  <c r="AG193" i="1"/>
  <c r="AH193" i="1"/>
  <c r="CV193" i="1" s="1"/>
  <c r="U193" i="1" s="1"/>
  <c r="AI193" i="1"/>
  <c r="CW193" i="1" s="1"/>
  <c r="AJ193" i="1"/>
  <c r="CX193" i="1" s="1"/>
  <c r="CQ193" i="1"/>
  <c r="CR193" i="1"/>
  <c r="Q193" i="1" s="1"/>
  <c r="CU193" i="1"/>
  <c r="GL193" i="1"/>
  <c r="GO193" i="1"/>
  <c r="GP193" i="1"/>
  <c r="GV193" i="1"/>
  <c r="GX193" i="1"/>
  <c r="HC193" i="1"/>
  <c r="C194" i="1"/>
  <c r="D194" i="1"/>
  <c r="I194" i="1"/>
  <c r="K194" i="1"/>
  <c r="T194" i="1"/>
  <c r="AC194" i="1"/>
  <c r="CQ194" i="1" s="1"/>
  <c r="P194" i="1" s="1"/>
  <c r="AE194" i="1"/>
  <c r="AF194" i="1"/>
  <c r="AG194" i="1"/>
  <c r="AH194" i="1"/>
  <c r="CV194" i="1" s="1"/>
  <c r="U194" i="1" s="1"/>
  <c r="AI194" i="1"/>
  <c r="CW194" i="1" s="1"/>
  <c r="V194" i="1" s="1"/>
  <c r="AJ194" i="1"/>
  <c r="CX194" i="1" s="1"/>
  <c r="W194" i="1" s="1"/>
  <c r="CS194" i="1"/>
  <c r="R194" i="1" s="1"/>
  <c r="CT194" i="1"/>
  <c r="S194" i="1" s="1"/>
  <c r="CZ194" i="1" s="1"/>
  <c r="Y194" i="1" s="1"/>
  <c r="CU194" i="1"/>
  <c r="GL194" i="1"/>
  <c r="GO194" i="1"/>
  <c r="GP194" i="1"/>
  <c r="GV194" i="1"/>
  <c r="HC194" i="1"/>
  <c r="GX194" i="1" s="1"/>
  <c r="C195" i="1"/>
  <c r="D195" i="1"/>
  <c r="I195" i="1"/>
  <c r="K195" i="1"/>
  <c r="V195" i="1"/>
  <c r="AC195" i="1"/>
  <c r="CQ195" i="1" s="1"/>
  <c r="AE195" i="1"/>
  <c r="AF195" i="1"/>
  <c r="CT195" i="1" s="1"/>
  <c r="S195" i="1" s="1"/>
  <c r="AG195" i="1"/>
  <c r="CU195" i="1" s="1"/>
  <c r="T195" i="1" s="1"/>
  <c r="AH195" i="1"/>
  <c r="CV195" i="1" s="1"/>
  <c r="U195" i="1" s="1"/>
  <c r="AI195" i="1"/>
  <c r="AJ195" i="1"/>
  <c r="CW195" i="1"/>
  <c r="CX195" i="1"/>
  <c r="W195" i="1" s="1"/>
  <c r="GL195" i="1"/>
  <c r="GO195" i="1"/>
  <c r="GP195" i="1"/>
  <c r="GV195" i="1"/>
  <c r="HC195" i="1"/>
  <c r="I196" i="1"/>
  <c r="K196" i="1"/>
  <c r="T196" i="1"/>
  <c r="Y196" i="1"/>
  <c r="AC196" i="1"/>
  <c r="CQ196" i="1" s="1"/>
  <c r="P196" i="1" s="1"/>
  <c r="AE196" i="1"/>
  <c r="AF196" i="1"/>
  <c r="AG196" i="1"/>
  <c r="AH196" i="1"/>
  <c r="AI196" i="1"/>
  <c r="CW196" i="1" s="1"/>
  <c r="V196" i="1" s="1"/>
  <c r="AJ196" i="1"/>
  <c r="CX196" i="1" s="1"/>
  <c r="W196" i="1" s="1"/>
  <c r="CT196" i="1"/>
  <c r="S196" i="1" s="1"/>
  <c r="CU196" i="1"/>
  <c r="CV196" i="1"/>
  <c r="U196" i="1" s="1"/>
  <c r="CY196" i="1"/>
  <c r="X196" i="1" s="1"/>
  <c r="CZ196" i="1"/>
  <c r="GL196" i="1"/>
  <c r="GO196" i="1"/>
  <c r="GP196" i="1"/>
  <c r="GV196" i="1"/>
  <c r="HC196" i="1" s="1"/>
  <c r="GX196" i="1" s="1"/>
  <c r="I197" i="1"/>
  <c r="K197" i="1"/>
  <c r="S197" i="1"/>
  <c r="T197" i="1"/>
  <c r="AC197" i="1"/>
  <c r="AB197" i="1" s="1"/>
  <c r="AD197" i="1"/>
  <c r="AE197" i="1"/>
  <c r="CR197" i="1" s="1"/>
  <c r="Q197" i="1" s="1"/>
  <c r="AF197" i="1"/>
  <c r="AG197" i="1"/>
  <c r="CU197" i="1" s="1"/>
  <c r="AH197" i="1"/>
  <c r="CV197" i="1" s="1"/>
  <c r="U197" i="1" s="1"/>
  <c r="AI197" i="1"/>
  <c r="CW197" i="1" s="1"/>
  <c r="V197" i="1" s="1"/>
  <c r="AJ197" i="1"/>
  <c r="CX197" i="1" s="1"/>
  <c r="W197" i="1" s="1"/>
  <c r="CQ197" i="1"/>
  <c r="P197" i="1" s="1"/>
  <c r="CP197" i="1" s="1"/>
  <c r="O197" i="1" s="1"/>
  <c r="CT197" i="1"/>
  <c r="CY197" i="1"/>
  <c r="X197" i="1" s="1"/>
  <c r="CZ197" i="1"/>
  <c r="Y197" i="1" s="1"/>
  <c r="GL197" i="1"/>
  <c r="GO197" i="1"/>
  <c r="GP197" i="1"/>
  <c r="GV197" i="1"/>
  <c r="HC197" i="1" s="1"/>
  <c r="GX197" i="1"/>
  <c r="C198" i="1"/>
  <c r="D198" i="1"/>
  <c r="I198" i="1"/>
  <c r="K198" i="1"/>
  <c r="T198" i="1"/>
  <c r="AC198" i="1"/>
  <c r="CQ198" i="1" s="1"/>
  <c r="P198" i="1" s="1"/>
  <c r="AE198" i="1"/>
  <c r="AD198" i="1" s="1"/>
  <c r="AF198" i="1"/>
  <c r="AG198" i="1"/>
  <c r="AH198" i="1"/>
  <c r="AI198" i="1"/>
  <c r="CW198" i="1" s="1"/>
  <c r="V198" i="1" s="1"/>
  <c r="AJ198" i="1"/>
  <c r="CX198" i="1" s="1"/>
  <c r="W198" i="1" s="1"/>
  <c r="CT198" i="1"/>
  <c r="S198" i="1" s="1"/>
  <c r="CU198" i="1"/>
  <c r="CV198" i="1"/>
  <c r="U198" i="1" s="1"/>
  <c r="GL198" i="1"/>
  <c r="GO198" i="1"/>
  <c r="GP198" i="1"/>
  <c r="GV198" i="1"/>
  <c r="HC198" i="1" s="1"/>
  <c r="GX198" i="1" s="1"/>
  <c r="C199" i="1"/>
  <c r="D199" i="1"/>
  <c r="I199" i="1"/>
  <c r="K199" i="1"/>
  <c r="AC199" i="1"/>
  <c r="CQ199" i="1" s="1"/>
  <c r="P199" i="1" s="1"/>
  <c r="AE199" i="1"/>
  <c r="AD199" i="1" s="1"/>
  <c r="AF199" i="1"/>
  <c r="CT199" i="1" s="1"/>
  <c r="S199" i="1" s="1"/>
  <c r="AG199" i="1"/>
  <c r="CU199" i="1" s="1"/>
  <c r="T199" i="1" s="1"/>
  <c r="AH199" i="1"/>
  <c r="CV199" i="1" s="1"/>
  <c r="U199" i="1" s="1"/>
  <c r="AI199" i="1"/>
  <c r="AJ199" i="1"/>
  <c r="CX199" i="1" s="1"/>
  <c r="W199" i="1" s="1"/>
  <c r="CS199" i="1"/>
  <c r="R199" i="1" s="1"/>
  <c r="CW199" i="1"/>
  <c r="V199" i="1" s="1"/>
  <c r="GL199" i="1"/>
  <c r="GO199" i="1"/>
  <c r="GP199" i="1"/>
  <c r="GV199" i="1"/>
  <c r="HC199" i="1" s="1"/>
  <c r="GX199" i="1" s="1"/>
  <c r="I200" i="1"/>
  <c r="K200" i="1"/>
  <c r="T200" i="1"/>
  <c r="V200" i="1"/>
  <c r="Y200" i="1"/>
  <c r="AB200" i="1"/>
  <c r="AC200" i="1"/>
  <c r="AE200" i="1"/>
  <c r="AD200" i="1" s="1"/>
  <c r="AF200" i="1"/>
  <c r="AG200" i="1"/>
  <c r="AH200" i="1"/>
  <c r="CV200" i="1" s="1"/>
  <c r="U200" i="1" s="1"/>
  <c r="AI200" i="1"/>
  <c r="AJ200" i="1"/>
  <c r="CX200" i="1" s="1"/>
  <c r="W200" i="1" s="1"/>
  <c r="CQ200" i="1"/>
  <c r="P200" i="1" s="1"/>
  <c r="CR200" i="1"/>
  <c r="Q200" i="1" s="1"/>
  <c r="CT200" i="1"/>
  <c r="S200" i="1" s="1"/>
  <c r="CU200" i="1"/>
  <c r="CW200" i="1"/>
  <c r="CY200" i="1"/>
  <c r="X200" i="1" s="1"/>
  <c r="CZ200" i="1"/>
  <c r="GL200" i="1"/>
  <c r="GO200" i="1"/>
  <c r="GP200" i="1"/>
  <c r="GV200" i="1"/>
  <c r="HC200" i="1" s="1"/>
  <c r="GX200" i="1" s="1"/>
  <c r="I201" i="1"/>
  <c r="K201" i="1"/>
  <c r="T201" i="1"/>
  <c r="W201" i="1"/>
  <c r="X201" i="1"/>
  <c r="Y201" i="1"/>
  <c r="AC201" i="1"/>
  <c r="AD201" i="1"/>
  <c r="AE201" i="1"/>
  <c r="CS201" i="1" s="1"/>
  <c r="AF201" i="1"/>
  <c r="CT201" i="1" s="1"/>
  <c r="S201" i="1" s="1"/>
  <c r="AG201" i="1"/>
  <c r="AH201" i="1"/>
  <c r="AI201" i="1"/>
  <c r="CW201" i="1" s="1"/>
  <c r="V201" i="1" s="1"/>
  <c r="AJ201" i="1"/>
  <c r="CQ201" i="1"/>
  <c r="P201" i="1" s="1"/>
  <c r="CP201" i="1" s="1"/>
  <c r="O201" i="1" s="1"/>
  <c r="GM201" i="1" s="1"/>
  <c r="GN201" i="1" s="1"/>
  <c r="CR201" i="1"/>
  <c r="Q201" i="1" s="1"/>
  <c r="CU201" i="1"/>
  <c r="CV201" i="1"/>
  <c r="U201" i="1" s="1"/>
  <c r="CX201" i="1"/>
  <c r="CY201" i="1"/>
  <c r="CZ201" i="1"/>
  <c r="GL201" i="1"/>
  <c r="GO201" i="1"/>
  <c r="GP201" i="1"/>
  <c r="GV201" i="1"/>
  <c r="HC201" i="1"/>
  <c r="GX201" i="1" s="1"/>
  <c r="B203" i="1"/>
  <c r="B188" i="1" s="1"/>
  <c r="C203" i="1"/>
  <c r="C188" i="1" s="1"/>
  <c r="D203" i="1"/>
  <c r="D188" i="1" s="1"/>
  <c r="F203" i="1"/>
  <c r="F188" i="1" s="1"/>
  <c r="G203" i="1"/>
  <c r="G188" i="1" s="1"/>
  <c r="P203" i="1"/>
  <c r="P188" i="1" s="1"/>
  <c r="Q203" i="1"/>
  <c r="Q188" i="1" s="1"/>
  <c r="R203" i="1"/>
  <c r="T203" i="1"/>
  <c r="T188" i="1" s="1"/>
  <c r="U203" i="1"/>
  <c r="U188" i="1" s="1"/>
  <c r="W203" i="1"/>
  <c r="W188" i="1" s="1"/>
  <c r="AB203" i="1"/>
  <c r="AB188" i="1" s="1"/>
  <c r="AC203" i="1"/>
  <c r="AC188" i="1" s="1"/>
  <c r="AD203" i="1"/>
  <c r="AD188" i="1" s="1"/>
  <c r="AE203" i="1"/>
  <c r="AE188" i="1" s="1"/>
  <c r="AF203" i="1"/>
  <c r="AG203" i="1"/>
  <c r="AG188" i="1" s="1"/>
  <c r="AH203" i="1"/>
  <c r="AH188" i="1" s="1"/>
  <c r="AI203" i="1"/>
  <c r="AI188" i="1" s="1"/>
  <c r="AJ203" i="1"/>
  <c r="AJ188" i="1" s="1"/>
  <c r="AK203" i="1"/>
  <c r="AK188" i="1" s="1"/>
  <c r="AL203" i="1"/>
  <c r="AL188" i="1" s="1"/>
  <c r="AQ203" i="1"/>
  <c r="AQ188" i="1" s="1"/>
  <c r="AR203" i="1"/>
  <c r="AR188" i="1" s="1"/>
  <c r="AS203" i="1"/>
  <c r="AS188" i="1" s="1"/>
  <c r="AT203" i="1"/>
  <c r="BX203" i="1"/>
  <c r="BX188" i="1" s="1"/>
  <c r="BY203" i="1"/>
  <c r="BZ203" i="1"/>
  <c r="BZ188" i="1" s="1"/>
  <c r="CA203" i="1"/>
  <c r="CA188" i="1" s="1"/>
  <c r="CB203" i="1"/>
  <c r="CB188" i="1" s="1"/>
  <c r="CC203" i="1"/>
  <c r="CC188" i="1" s="1"/>
  <c r="CD203" i="1"/>
  <c r="CD188" i="1" s="1"/>
  <c r="CJ203" i="1"/>
  <c r="CJ188" i="1" s="1"/>
  <c r="CK203" i="1"/>
  <c r="CL203" i="1"/>
  <c r="CL188" i="1" s="1"/>
  <c r="CM203" i="1"/>
  <c r="CM188" i="1" s="1"/>
  <c r="DI203" i="1"/>
  <c r="DI188" i="1" s="1"/>
  <c r="DL203" i="1"/>
  <c r="DL188" i="1" s="1"/>
  <c r="DN203" i="1"/>
  <c r="DN188" i="1" s="1"/>
  <c r="DO203" i="1"/>
  <c r="DO188" i="1" s="1"/>
  <c r="DP203" i="1"/>
  <c r="P229" i="1" s="1"/>
  <c r="DT203" i="1"/>
  <c r="DT188" i="1" s="1"/>
  <c r="DU203" i="1"/>
  <c r="DU188" i="1" s="1"/>
  <c r="DV203" i="1"/>
  <c r="DV188" i="1" s="1"/>
  <c r="DW203" i="1"/>
  <c r="DW188" i="1" s="1"/>
  <c r="DX203" i="1"/>
  <c r="DX188" i="1" s="1"/>
  <c r="DY203" i="1"/>
  <c r="DY188" i="1" s="1"/>
  <c r="DZ203" i="1"/>
  <c r="DZ188" i="1" s="1"/>
  <c r="EA203" i="1"/>
  <c r="EA188" i="1" s="1"/>
  <c r="EB203" i="1"/>
  <c r="EB188" i="1" s="1"/>
  <c r="EC203" i="1"/>
  <c r="EC188" i="1" s="1"/>
  <c r="ED203" i="1"/>
  <c r="EH203" i="1"/>
  <c r="EH188" i="1" s="1"/>
  <c r="EI203" i="1"/>
  <c r="EI188" i="1" s="1"/>
  <c r="EK203" i="1"/>
  <c r="EK188" i="1" s="1"/>
  <c r="EQ203" i="1"/>
  <c r="EQ188" i="1" s="1"/>
  <c r="ET203" i="1"/>
  <c r="ET188" i="1" s="1"/>
  <c r="EU203" i="1"/>
  <c r="EU188" i="1" s="1"/>
  <c r="FP203" i="1"/>
  <c r="FP188" i="1" s="1"/>
  <c r="FQ203" i="1"/>
  <c r="FQ188" i="1" s="1"/>
  <c r="FR203" i="1"/>
  <c r="FR188" i="1" s="1"/>
  <c r="FS203" i="1"/>
  <c r="FS188" i="1" s="1"/>
  <c r="FT203" i="1"/>
  <c r="FT188" i="1" s="1"/>
  <c r="FU203" i="1"/>
  <c r="FU188" i="1" s="1"/>
  <c r="FV203" i="1"/>
  <c r="FV188" i="1" s="1"/>
  <c r="FW203" i="1"/>
  <c r="FY203" i="1"/>
  <c r="FY188" i="1" s="1"/>
  <c r="FZ203" i="1"/>
  <c r="FZ188" i="1" s="1"/>
  <c r="GB203" i="1"/>
  <c r="GB188" i="1" s="1"/>
  <c r="GC203" i="1"/>
  <c r="GC188" i="1" s="1"/>
  <c r="GD203" i="1"/>
  <c r="GD188" i="1" s="1"/>
  <c r="GE203" i="1"/>
  <c r="GE188" i="1" s="1"/>
  <c r="F206" i="1"/>
  <c r="P212" i="1"/>
  <c r="F213" i="1"/>
  <c r="P213" i="1"/>
  <c r="F215" i="1"/>
  <c r="P215" i="1"/>
  <c r="P216" i="1"/>
  <c r="P219" i="1"/>
  <c r="F220" i="1"/>
  <c r="F224" i="1"/>
  <c r="P224" i="1"/>
  <c r="F225" i="1"/>
  <c r="F227" i="1"/>
  <c r="D233" i="1"/>
  <c r="E235" i="1"/>
  <c r="Z235" i="1"/>
  <c r="AA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Y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R235" i="1"/>
  <c r="DS235" i="1"/>
  <c r="EE235" i="1"/>
  <c r="EF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Q235" i="1"/>
  <c r="GC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C238" i="1"/>
  <c r="D238" i="1"/>
  <c r="I238" i="1"/>
  <c r="K238" i="1"/>
  <c r="AC238" i="1"/>
  <c r="AB238" i="1" s="1"/>
  <c r="AD238" i="1"/>
  <c r="AE238" i="1"/>
  <c r="CS238" i="1" s="1"/>
  <c r="R238" i="1" s="1"/>
  <c r="AF238" i="1"/>
  <c r="CT238" i="1" s="1"/>
  <c r="AG238" i="1"/>
  <c r="AH238" i="1"/>
  <c r="AI238" i="1"/>
  <c r="CW238" i="1" s="1"/>
  <c r="AJ238" i="1"/>
  <c r="CX238" i="1" s="1"/>
  <c r="W238" i="1" s="1"/>
  <c r="CQ238" i="1"/>
  <c r="P238" i="1" s="1"/>
  <c r="CR238" i="1"/>
  <c r="Q238" i="1" s="1"/>
  <c r="CU238" i="1"/>
  <c r="T238" i="1" s="1"/>
  <c r="CV238" i="1"/>
  <c r="GL238" i="1"/>
  <c r="GO238" i="1"/>
  <c r="GP238" i="1"/>
  <c r="GV238" i="1"/>
  <c r="HC238" i="1" s="1"/>
  <c r="GX238" i="1" s="1"/>
  <c r="C239" i="1"/>
  <c r="D239" i="1"/>
  <c r="I239" i="1"/>
  <c r="S239" i="1" s="1"/>
  <c r="K239" i="1"/>
  <c r="P239" i="1"/>
  <c r="AC239" i="1"/>
  <c r="CQ239" i="1" s="1"/>
  <c r="AD239" i="1"/>
  <c r="AE239" i="1"/>
  <c r="AF239" i="1"/>
  <c r="AG239" i="1"/>
  <c r="AH239" i="1"/>
  <c r="AI239" i="1"/>
  <c r="CW239" i="1" s="1"/>
  <c r="V239" i="1" s="1"/>
  <c r="AJ239" i="1"/>
  <c r="CX239" i="1" s="1"/>
  <c r="W239" i="1" s="1"/>
  <c r="CT239" i="1"/>
  <c r="CU239" i="1"/>
  <c r="T239" i="1" s="1"/>
  <c r="CV239" i="1"/>
  <c r="U239" i="1" s="1"/>
  <c r="GL239" i="1"/>
  <c r="GO239" i="1"/>
  <c r="GP239" i="1"/>
  <c r="GV239" i="1"/>
  <c r="GX239" i="1"/>
  <c r="HC239" i="1"/>
  <c r="C240" i="1"/>
  <c r="D240" i="1"/>
  <c r="I240" i="1"/>
  <c r="K240" i="1"/>
  <c r="W240" i="1"/>
  <c r="AB240" i="1"/>
  <c r="AC240" i="1"/>
  <c r="AD240" i="1"/>
  <c r="AE240" i="1"/>
  <c r="AF240" i="1"/>
  <c r="CT240" i="1" s="1"/>
  <c r="S240" i="1" s="1"/>
  <c r="AF249" i="1" s="1"/>
  <c r="AF235" i="1" s="1"/>
  <c r="AG240" i="1"/>
  <c r="CU240" i="1" s="1"/>
  <c r="T240" i="1" s="1"/>
  <c r="AG249" i="1" s="1"/>
  <c r="AH240" i="1"/>
  <c r="AI240" i="1"/>
  <c r="CW240" i="1" s="1"/>
  <c r="V240" i="1" s="1"/>
  <c r="AI249" i="1" s="1"/>
  <c r="AI235" i="1" s="1"/>
  <c r="AJ240" i="1"/>
  <c r="CQ240" i="1"/>
  <c r="P240" i="1" s="1"/>
  <c r="CV240" i="1"/>
  <c r="U240" i="1" s="1"/>
  <c r="AH249" i="1" s="1"/>
  <c r="CX240" i="1"/>
  <c r="GL240" i="1"/>
  <c r="GO240" i="1"/>
  <c r="GP240" i="1"/>
  <c r="GV240" i="1"/>
  <c r="HC240" i="1"/>
  <c r="GX240" i="1" s="1"/>
  <c r="C241" i="1"/>
  <c r="D241" i="1"/>
  <c r="I241" i="1"/>
  <c r="U241" i="1" s="1"/>
  <c r="DZ249" i="1" s="1"/>
  <c r="K241" i="1"/>
  <c r="AC241" i="1"/>
  <c r="AB241" i="1" s="1"/>
  <c r="AD241" i="1"/>
  <c r="AE241" i="1"/>
  <c r="CS241" i="1" s="1"/>
  <c r="AF241" i="1"/>
  <c r="CT241" i="1" s="1"/>
  <c r="S241" i="1" s="1"/>
  <c r="AG241" i="1"/>
  <c r="AH241" i="1"/>
  <c r="AI241" i="1"/>
  <c r="CW241" i="1" s="1"/>
  <c r="AJ241" i="1"/>
  <c r="CX241" i="1" s="1"/>
  <c r="W241" i="1" s="1"/>
  <c r="EB249" i="1" s="1"/>
  <c r="CQ241" i="1"/>
  <c r="CR241" i="1"/>
  <c r="CU241" i="1"/>
  <c r="CV241" i="1"/>
  <c r="GL241" i="1"/>
  <c r="GO241" i="1"/>
  <c r="FU249" i="1" s="1"/>
  <c r="GP241" i="1"/>
  <c r="GV241" i="1"/>
  <c r="HC241" i="1" s="1"/>
  <c r="C243" i="1"/>
  <c r="D243" i="1"/>
  <c r="I243" i="1"/>
  <c r="K243" i="1"/>
  <c r="P243" i="1"/>
  <c r="AC243" i="1"/>
  <c r="CQ243" i="1" s="1"/>
  <c r="AD243" i="1"/>
  <c r="AE243" i="1"/>
  <c r="CS243" i="1" s="1"/>
  <c r="R243" i="1" s="1"/>
  <c r="AF243" i="1"/>
  <c r="AG243" i="1"/>
  <c r="AH243" i="1"/>
  <c r="AI243" i="1"/>
  <c r="CW243" i="1" s="1"/>
  <c r="V243" i="1" s="1"/>
  <c r="AJ243" i="1"/>
  <c r="CX243" i="1" s="1"/>
  <c r="W243" i="1" s="1"/>
  <c r="CT243" i="1"/>
  <c r="CU243" i="1"/>
  <c r="T243" i="1" s="1"/>
  <c r="CV243" i="1"/>
  <c r="U243" i="1" s="1"/>
  <c r="GL243" i="1"/>
  <c r="GO243" i="1"/>
  <c r="GP243" i="1"/>
  <c r="GV243" i="1"/>
  <c r="GX243" i="1"/>
  <c r="HC243" i="1"/>
  <c r="C244" i="1"/>
  <c r="D244" i="1"/>
  <c r="I244" i="1"/>
  <c r="K244" i="1"/>
  <c r="Q244" i="1"/>
  <c r="T244" i="1"/>
  <c r="W244" i="1"/>
  <c r="AB244" i="1"/>
  <c r="AC244" i="1"/>
  <c r="AD244" i="1"/>
  <c r="AE244" i="1"/>
  <c r="CR244" i="1" s="1"/>
  <c r="AF244" i="1"/>
  <c r="CT244" i="1" s="1"/>
  <c r="S244" i="1" s="1"/>
  <c r="AG244" i="1"/>
  <c r="CU244" i="1" s="1"/>
  <c r="AH244" i="1"/>
  <c r="CV244" i="1" s="1"/>
  <c r="U244" i="1" s="1"/>
  <c r="AI244" i="1"/>
  <c r="CW244" i="1" s="1"/>
  <c r="V244" i="1" s="1"/>
  <c r="AJ244" i="1"/>
  <c r="CQ244" i="1"/>
  <c r="P244" i="1" s="1"/>
  <c r="CX244" i="1"/>
  <c r="GL244" i="1"/>
  <c r="GO244" i="1"/>
  <c r="GP244" i="1"/>
  <c r="GV244" i="1"/>
  <c r="HC244" i="1"/>
  <c r="GX244" i="1" s="1"/>
  <c r="C246" i="1"/>
  <c r="D246" i="1"/>
  <c r="I246" i="1"/>
  <c r="CX237" i="3" s="1"/>
  <c r="K246" i="1"/>
  <c r="P246" i="1"/>
  <c r="CP246" i="1" s="1"/>
  <c r="O246" i="1" s="1"/>
  <c r="U246" i="1"/>
  <c r="AC246" i="1"/>
  <c r="AD246" i="1"/>
  <c r="AE246" i="1"/>
  <c r="CS246" i="1" s="1"/>
  <c r="R246" i="1" s="1"/>
  <c r="CZ246" i="1" s="1"/>
  <c r="Y246" i="1" s="1"/>
  <c r="AF246" i="1"/>
  <c r="CT246" i="1" s="1"/>
  <c r="S246" i="1" s="1"/>
  <c r="AG246" i="1"/>
  <c r="AH246" i="1"/>
  <c r="AI246" i="1"/>
  <c r="CW246" i="1" s="1"/>
  <c r="V246" i="1" s="1"/>
  <c r="AJ246" i="1"/>
  <c r="CX246" i="1" s="1"/>
  <c r="W246" i="1" s="1"/>
  <c r="CQ246" i="1"/>
  <c r="CR246" i="1"/>
  <c r="Q246" i="1" s="1"/>
  <c r="CU246" i="1"/>
  <c r="T246" i="1" s="1"/>
  <c r="CV246" i="1"/>
  <c r="GL246" i="1"/>
  <c r="GO246" i="1"/>
  <c r="GP246" i="1"/>
  <c r="GV246" i="1"/>
  <c r="HC246" i="1" s="1"/>
  <c r="GX246" i="1"/>
  <c r="C247" i="1"/>
  <c r="D247" i="1"/>
  <c r="I247" i="1"/>
  <c r="S247" i="1" s="1"/>
  <c r="K247" i="1"/>
  <c r="AC247" i="1"/>
  <c r="CQ247" i="1" s="1"/>
  <c r="AD247" i="1"/>
  <c r="AB247" i="1" s="1"/>
  <c r="AE247" i="1"/>
  <c r="CS247" i="1" s="1"/>
  <c r="AF247" i="1"/>
  <c r="AG247" i="1"/>
  <c r="AH247" i="1"/>
  <c r="CV247" i="1" s="1"/>
  <c r="U247" i="1" s="1"/>
  <c r="AI247" i="1"/>
  <c r="CW247" i="1" s="1"/>
  <c r="AJ247" i="1"/>
  <c r="CX247" i="1" s="1"/>
  <c r="CR247" i="1"/>
  <c r="Q247" i="1" s="1"/>
  <c r="CT247" i="1"/>
  <c r="CU247" i="1"/>
  <c r="GL247" i="1"/>
  <c r="GO247" i="1"/>
  <c r="GP247" i="1"/>
  <c r="GV247" i="1"/>
  <c r="GX247" i="1"/>
  <c r="HC247" i="1"/>
  <c r="B249" i="1"/>
  <c r="B235" i="1" s="1"/>
  <c r="C249" i="1"/>
  <c r="C235" i="1" s="1"/>
  <c r="D249" i="1"/>
  <c r="D235" i="1" s="1"/>
  <c r="F249" i="1"/>
  <c r="F235" i="1" s="1"/>
  <c r="G249" i="1"/>
  <c r="G235" i="1" s="1"/>
  <c r="S249" i="1"/>
  <c r="S235" i="1" s="1"/>
  <c r="V249" i="1"/>
  <c r="AJ249" i="1"/>
  <c r="AJ235" i="1" s="1"/>
  <c r="AO249" i="1"/>
  <c r="AO235" i="1" s="1"/>
  <c r="AU249" i="1"/>
  <c r="AU235" i="1" s="1"/>
  <c r="BA249" i="1"/>
  <c r="F269" i="1" s="1"/>
  <c r="BX249" i="1"/>
  <c r="BY249" i="1"/>
  <c r="AP249" i="1" s="1"/>
  <c r="AP235" i="1" s="1"/>
  <c r="BZ249" i="1"/>
  <c r="CC249" i="1"/>
  <c r="CD249" i="1"/>
  <c r="CD235" i="1" s="1"/>
  <c r="CJ249" i="1"/>
  <c r="CJ235" i="1" s="1"/>
  <c r="CK249" i="1"/>
  <c r="BB249" i="1" s="1"/>
  <c r="BB235" i="1" s="1"/>
  <c r="CL249" i="1"/>
  <c r="EG249" i="1"/>
  <c r="EG235" i="1" s="1"/>
  <c r="EH249" i="1"/>
  <c r="EH235" i="1" s="1"/>
  <c r="EM249" i="1"/>
  <c r="EM235" i="1" s="1"/>
  <c r="ET249" i="1"/>
  <c r="ET235" i="1" s="1"/>
  <c r="FP249" i="1"/>
  <c r="FP235" i="1" s="1"/>
  <c r="FQ249" i="1"/>
  <c r="FR249" i="1"/>
  <c r="FV249" i="1"/>
  <c r="FV235" i="1" s="1"/>
  <c r="GC249" i="1"/>
  <c r="GD249" i="1"/>
  <c r="F253" i="1"/>
  <c r="F258" i="1"/>
  <c r="P262" i="1"/>
  <c r="P268" i="1"/>
  <c r="B279" i="1"/>
  <c r="B22" i="1" s="1"/>
  <c r="C279" i="1"/>
  <c r="C22" i="1" s="1"/>
  <c r="D279" i="1"/>
  <c r="D22" i="1" s="1"/>
  <c r="F279" i="1"/>
  <c r="F22" i="1" s="1"/>
  <c r="G279" i="1"/>
  <c r="G22" i="1" s="1"/>
  <c r="B309" i="1"/>
  <c r="B18" i="1" s="1"/>
  <c r="C309" i="1"/>
  <c r="C18" i="1" s="1"/>
  <c r="D309" i="1"/>
  <c r="D18" i="1" s="1"/>
  <c r="F309" i="1"/>
  <c r="F18" i="1" s="1"/>
  <c r="G309" i="1"/>
  <c r="G18" i="1" s="1"/>
  <c r="F12" i="6"/>
  <c r="G12" i="6"/>
  <c r="J277" i="7" l="1"/>
  <c r="J300" i="7" s="1"/>
  <c r="J113" i="7"/>
  <c r="J111" i="7" s="1"/>
  <c r="J386" i="7"/>
  <c r="J384" i="7" s="1"/>
  <c r="J317" i="7"/>
  <c r="J315" i="7" s="1"/>
  <c r="J395" i="7"/>
  <c r="J75" i="7"/>
  <c r="J38" i="7"/>
  <c r="J383" i="7"/>
  <c r="J110" i="7"/>
  <c r="J108" i="7" s="1"/>
  <c r="J131" i="7" s="1"/>
  <c r="K64" i="7"/>
  <c r="I64" i="7"/>
  <c r="J326" i="7"/>
  <c r="L359" i="7"/>
  <c r="L355" i="7"/>
  <c r="L402" i="7" s="1"/>
  <c r="L314" i="7"/>
  <c r="J122" i="7"/>
  <c r="J182" i="7"/>
  <c r="J205" i="7"/>
  <c r="J203" i="7" s="1"/>
  <c r="J226" i="7" s="1"/>
  <c r="J217" i="7"/>
  <c r="L113" i="7"/>
  <c r="L111" i="7" s="1"/>
  <c r="L386" i="7"/>
  <c r="L384" i="7" s="1"/>
  <c r="L381" i="7" s="1"/>
  <c r="L317" i="7"/>
  <c r="L315" i="7" s="1"/>
  <c r="L205" i="7"/>
  <c r="L203" i="7" s="1"/>
  <c r="L226" i="7" s="1"/>
  <c r="L217" i="7"/>
  <c r="L182" i="7"/>
  <c r="J290" i="7"/>
  <c r="J325" i="7"/>
  <c r="J394" i="7"/>
  <c r="I38" i="7"/>
  <c r="J314" i="7"/>
  <c r="J312" i="7" s="1"/>
  <c r="J310" i="7" s="1"/>
  <c r="J379" i="7" s="1"/>
  <c r="L108" i="7"/>
  <c r="L131" i="7" s="1"/>
  <c r="L395" i="7"/>
  <c r="L326" i="7"/>
  <c r="DZ235" i="1"/>
  <c r="DM249" i="1"/>
  <c r="AG235" i="1"/>
  <c r="T249" i="1"/>
  <c r="EB235" i="1"/>
  <c r="DO249" i="1"/>
  <c r="CY244" i="1"/>
  <c r="X244" i="1" s="1"/>
  <c r="U249" i="1"/>
  <c r="AH235" i="1"/>
  <c r="FU235" i="1"/>
  <c r="EL249" i="1"/>
  <c r="F268" i="1"/>
  <c r="P253" i="1"/>
  <c r="R241" i="1"/>
  <c r="DW249" i="1" s="1"/>
  <c r="FW188" i="1"/>
  <c r="EN203" i="1"/>
  <c r="R188" i="1"/>
  <c r="F217" i="1"/>
  <c r="AD196" i="1"/>
  <c r="CR196" i="1"/>
  <c r="Q196" i="1" s="1"/>
  <c r="CS196" i="1"/>
  <c r="R196" i="1" s="1"/>
  <c r="DP188" i="1"/>
  <c r="CC235" i="1"/>
  <c r="AT249" i="1"/>
  <c r="DF237" i="3"/>
  <c r="DG237" i="3"/>
  <c r="DJ237" i="3" s="1"/>
  <c r="DH237" i="3"/>
  <c r="DI237" i="3"/>
  <c r="CS244" i="1"/>
  <c r="R244" i="1" s="1"/>
  <c r="CR240" i="1"/>
  <c r="Q240" i="1" s="1"/>
  <c r="AD249" i="1" s="1"/>
  <c r="CS240" i="1"/>
  <c r="R240" i="1" s="1"/>
  <c r="S238" i="1"/>
  <c r="CP196" i="1"/>
  <c r="O196" i="1" s="1"/>
  <c r="GM196" i="1" s="1"/>
  <c r="GN196" i="1" s="1"/>
  <c r="CU129" i="3"/>
  <c r="CV129" i="3"/>
  <c r="CX129" i="3"/>
  <c r="CW131" i="3"/>
  <c r="CX131" i="3"/>
  <c r="W100" i="1"/>
  <c r="DX249" i="1"/>
  <c r="CY241" i="1"/>
  <c r="X241" i="1" s="1"/>
  <c r="EC249" i="1" s="1"/>
  <c r="FR235" i="1"/>
  <c r="EI249" i="1"/>
  <c r="V247" i="1"/>
  <c r="CP244" i="1"/>
  <c r="O244" i="1" s="1"/>
  <c r="CZ241" i="1"/>
  <c r="Y241" i="1" s="1"/>
  <c r="ED249" i="1" s="1"/>
  <c r="BZ235" i="1"/>
  <c r="AQ249" i="1"/>
  <c r="T247" i="1"/>
  <c r="CY246" i="1"/>
  <c r="X246" i="1" s="1"/>
  <c r="CR239" i="1"/>
  <c r="Q239" i="1" s="1"/>
  <c r="CS239" i="1"/>
  <c r="R239" i="1" s="1"/>
  <c r="ED188" i="1"/>
  <c r="DQ203" i="1"/>
  <c r="P258" i="1"/>
  <c r="T241" i="1"/>
  <c r="DY249" i="1" s="1"/>
  <c r="BA235" i="1"/>
  <c r="BY188" i="1"/>
  <c r="AP203" i="1"/>
  <c r="CI203" i="1"/>
  <c r="AF188" i="1"/>
  <c r="S203" i="1"/>
  <c r="GD235" i="1"/>
  <c r="EU249" i="1"/>
  <c r="CG249" i="1"/>
  <c r="W247" i="1"/>
  <c r="P247" i="1"/>
  <c r="CP247" i="1" s="1"/>
  <c r="O247" i="1" s="1"/>
  <c r="CR243" i="1"/>
  <c r="Q243" i="1" s="1"/>
  <c r="CP243" i="1" s="1"/>
  <c r="O243" i="1" s="1"/>
  <c r="Q241" i="1"/>
  <c r="DV249" i="1" s="1"/>
  <c r="DY139" i="1"/>
  <c r="DL156" i="1"/>
  <c r="AH139" i="1"/>
  <c r="U156" i="1"/>
  <c r="AB246" i="1"/>
  <c r="CW235" i="3"/>
  <c r="CX235" i="3"/>
  <c r="S243" i="1"/>
  <c r="P241" i="1"/>
  <c r="AT188" i="1"/>
  <c r="F221" i="1"/>
  <c r="CP240" i="1"/>
  <c r="O240" i="1" s="1"/>
  <c r="AC249" i="1"/>
  <c r="CP239" i="1"/>
  <c r="O239" i="1" s="1"/>
  <c r="CK235" i="1"/>
  <c r="GM246" i="1"/>
  <c r="CL235" i="1"/>
  <c r="BC249" i="1"/>
  <c r="GA249" i="1"/>
  <c r="W249" i="1"/>
  <c r="V241" i="1"/>
  <c r="EA249" i="1" s="1"/>
  <c r="CP238" i="1"/>
  <c r="O238" i="1" s="1"/>
  <c r="CX231" i="3"/>
  <c r="U238" i="1"/>
  <c r="F264" i="1"/>
  <c r="FY249" i="1"/>
  <c r="CZ244" i="1"/>
  <c r="Y244" i="1" s="1"/>
  <c r="GX241" i="1"/>
  <c r="GB249" i="1" s="1"/>
  <c r="CY239" i="1"/>
  <c r="X239" i="1" s="1"/>
  <c r="CZ239" i="1"/>
  <c r="Y239" i="1" s="1"/>
  <c r="CK188" i="1"/>
  <c r="BB203" i="1"/>
  <c r="CZ199" i="1"/>
  <c r="Y199" i="1" s="1"/>
  <c r="CY199" i="1"/>
  <c r="X199" i="1" s="1"/>
  <c r="GM197" i="1"/>
  <c r="GN197" i="1" s="1"/>
  <c r="F272" i="1"/>
  <c r="V235" i="1"/>
  <c r="F262" i="1"/>
  <c r="CI249" i="1"/>
  <c r="R247" i="1"/>
  <c r="CZ247" i="1" s="1"/>
  <c r="Y247" i="1" s="1"/>
  <c r="V238" i="1"/>
  <c r="BX235" i="1"/>
  <c r="CP200" i="1"/>
  <c r="O200" i="1" s="1"/>
  <c r="GM200" i="1" s="1"/>
  <c r="GN200" i="1" s="1"/>
  <c r="CS195" i="1"/>
  <c r="R195" i="1" s="1"/>
  <c r="CZ195" i="1" s="1"/>
  <c r="Y195" i="1" s="1"/>
  <c r="AD195" i="1"/>
  <c r="AB195" i="1" s="1"/>
  <c r="P175" i="1"/>
  <c r="EM139" i="1"/>
  <c r="AG156" i="1"/>
  <c r="S100" i="1"/>
  <c r="P211" i="1"/>
  <c r="EP203" i="1"/>
  <c r="BD203" i="1"/>
  <c r="AB196" i="1"/>
  <c r="P195" i="1"/>
  <c r="AB192" i="1"/>
  <c r="CJ156" i="1"/>
  <c r="AB243" i="1"/>
  <c r="AB239" i="1"/>
  <c r="DM203" i="1"/>
  <c r="CH203" i="1"/>
  <c r="BC203" i="1"/>
  <c r="O203" i="1"/>
  <c r="CW226" i="3"/>
  <c r="CX226" i="3"/>
  <c r="CX228" i="3"/>
  <c r="CU223" i="3"/>
  <c r="CV223" i="3"/>
  <c r="CX229" i="3"/>
  <c r="CX223" i="3"/>
  <c r="CX230" i="3"/>
  <c r="CW225" i="3"/>
  <c r="AB198" i="1"/>
  <c r="CY146" i="1"/>
  <c r="X146" i="1" s="1"/>
  <c r="CZ146" i="1"/>
  <c r="Y146" i="1" s="1"/>
  <c r="GM146" i="1" s="1"/>
  <c r="GN146" i="1" s="1"/>
  <c r="CG203" i="1"/>
  <c r="EA139" i="1"/>
  <c r="DN156" i="1"/>
  <c r="EM203" i="1"/>
  <c r="DK203" i="1"/>
  <c r="CF203" i="1"/>
  <c r="BA203" i="1"/>
  <c r="AO203" i="1"/>
  <c r="Y203" i="1"/>
  <c r="AB199" i="1"/>
  <c r="CS198" i="1"/>
  <c r="R198" i="1" s="1"/>
  <c r="AD194" i="1"/>
  <c r="AB194" i="1" s="1"/>
  <c r="CR194" i="1"/>
  <c r="Q194" i="1" s="1"/>
  <c r="CP194" i="1" s="1"/>
  <c r="O194" i="1" s="1"/>
  <c r="GM194" i="1" s="1"/>
  <c r="GN194" i="1" s="1"/>
  <c r="T191" i="1"/>
  <c r="CP190" i="1"/>
  <c r="O190" i="1" s="1"/>
  <c r="P227" i="1"/>
  <c r="EL203" i="1"/>
  <c r="DJ203" i="1"/>
  <c r="CE203" i="1"/>
  <c r="X203" i="1"/>
  <c r="CR198" i="1"/>
  <c r="Q198" i="1" s="1"/>
  <c r="CP198" i="1" s="1"/>
  <c r="O198" i="1" s="1"/>
  <c r="CY194" i="1"/>
  <c r="X194" i="1" s="1"/>
  <c r="CP192" i="1"/>
  <c r="O192" i="1" s="1"/>
  <c r="GD139" i="1"/>
  <c r="EU156" i="1"/>
  <c r="AO139" i="1"/>
  <c r="F160" i="1"/>
  <c r="CR195" i="1"/>
  <c r="Q195" i="1" s="1"/>
  <c r="CZ190" i="1"/>
  <c r="Y190" i="1" s="1"/>
  <c r="CZ149" i="1"/>
  <c r="Y149" i="1" s="1"/>
  <c r="CY149" i="1"/>
  <c r="X149" i="1" s="1"/>
  <c r="GM149" i="1" s="1"/>
  <c r="GN149" i="1" s="1"/>
  <c r="AJ156" i="1"/>
  <c r="CW236" i="3"/>
  <c r="CX236" i="3"/>
  <c r="CW233" i="3"/>
  <c r="CX233" i="3"/>
  <c r="P226" i="1"/>
  <c r="P220" i="1"/>
  <c r="GA203" i="1"/>
  <c r="EV203" i="1"/>
  <c r="EJ203" i="1"/>
  <c r="DH203" i="1"/>
  <c r="V203" i="1"/>
  <c r="R201" i="1"/>
  <c r="CR199" i="1"/>
  <c r="Q199" i="1" s="1"/>
  <c r="CP199" i="1" s="1"/>
  <c r="O199" i="1" s="1"/>
  <c r="GM199" i="1" s="1"/>
  <c r="GN199" i="1" s="1"/>
  <c r="CZ193" i="1"/>
  <c r="Y193" i="1" s="1"/>
  <c r="Q191" i="1"/>
  <c r="S151" i="1"/>
  <c r="DG203" i="1"/>
  <c r="CU208" i="3"/>
  <c r="CW213" i="3"/>
  <c r="CX213" i="3"/>
  <c r="CV208" i="3"/>
  <c r="CX208" i="3"/>
  <c r="CX209" i="3"/>
  <c r="CW210" i="3"/>
  <c r="CX211" i="3"/>
  <c r="T151" i="1"/>
  <c r="V151" i="1"/>
  <c r="CY141" i="1"/>
  <c r="X141" i="1" s="1"/>
  <c r="AK156" i="1" s="1"/>
  <c r="AF156" i="1"/>
  <c r="AB201" i="1"/>
  <c r="GX195" i="1"/>
  <c r="FR139" i="1"/>
  <c r="EI156" i="1"/>
  <c r="GA156" i="1"/>
  <c r="W151" i="1"/>
  <c r="CS150" i="1"/>
  <c r="R150" i="1" s="1"/>
  <c r="CY150" i="1" s="1"/>
  <c r="X150" i="1" s="1"/>
  <c r="CR150" i="1"/>
  <c r="Q150" i="1" s="1"/>
  <c r="AD150" i="1"/>
  <c r="AB150" i="1" s="1"/>
  <c r="DU156" i="1"/>
  <c r="F231" i="1"/>
  <c r="FX203" i="1"/>
  <c r="ES203" i="1"/>
  <c r="EG203" i="1"/>
  <c r="AU203" i="1"/>
  <c r="CS200" i="1"/>
  <c r="R200" i="1" s="1"/>
  <c r="CW220" i="3"/>
  <c r="CX220" i="3"/>
  <c r="CU215" i="3"/>
  <c r="CX215" i="3"/>
  <c r="CX222" i="3"/>
  <c r="CW217" i="3"/>
  <c r="CX217" i="3"/>
  <c r="CX218" i="3"/>
  <c r="CU193" i="3"/>
  <c r="CV193" i="3"/>
  <c r="CW195" i="3"/>
  <c r="CX195" i="3"/>
  <c r="P191" i="1"/>
  <c r="S191" i="1"/>
  <c r="GX151" i="1"/>
  <c r="P147" i="1"/>
  <c r="CP147" i="1" s="1"/>
  <c r="O147" i="1" s="1"/>
  <c r="GM147" i="1" s="1"/>
  <c r="GN147" i="1" s="1"/>
  <c r="W147" i="1"/>
  <c r="CU201" i="3"/>
  <c r="CX201" i="3"/>
  <c r="CX202" i="3"/>
  <c r="CX203" i="3"/>
  <c r="CX204" i="3"/>
  <c r="CW205" i="3"/>
  <c r="CX205" i="3"/>
  <c r="EL156" i="1"/>
  <c r="CR151" i="1"/>
  <c r="Q151" i="1" s="1"/>
  <c r="CP151" i="1" s="1"/>
  <c r="O151" i="1" s="1"/>
  <c r="GM151" i="1" s="1"/>
  <c r="GN151" i="1" s="1"/>
  <c r="CR148" i="1"/>
  <c r="Q148" i="1" s="1"/>
  <c r="CP148" i="1" s="1"/>
  <c r="O148" i="1" s="1"/>
  <c r="GM148" i="1" s="1"/>
  <c r="GN148" i="1" s="1"/>
  <c r="U144" i="1"/>
  <c r="GD84" i="1"/>
  <c r="EU107" i="1"/>
  <c r="EV84" i="1"/>
  <c r="P132" i="1"/>
  <c r="Q100" i="1"/>
  <c r="CY90" i="1"/>
  <c r="X90" i="1" s="1"/>
  <c r="CZ90" i="1"/>
  <c r="Y90" i="1" s="1"/>
  <c r="CS153" i="1"/>
  <c r="R153" i="1" s="1"/>
  <c r="CY153" i="1" s="1"/>
  <c r="X153" i="1" s="1"/>
  <c r="GM153" i="1" s="1"/>
  <c r="GN153" i="1" s="1"/>
  <c r="CY145" i="1"/>
  <c r="X145" i="1" s="1"/>
  <c r="CZ145" i="1"/>
  <c r="Y145" i="1" s="1"/>
  <c r="CU159" i="3"/>
  <c r="CX160" i="3"/>
  <c r="ET84" i="1"/>
  <c r="P120" i="1"/>
  <c r="V84" i="1"/>
  <c r="F130" i="1"/>
  <c r="CY95" i="1"/>
  <c r="X95" i="1" s="1"/>
  <c r="CZ95" i="1"/>
  <c r="Y95" i="1" s="1"/>
  <c r="EV156" i="1"/>
  <c r="AX156" i="1"/>
  <c r="CU181" i="3"/>
  <c r="CX184" i="3"/>
  <c r="CX182" i="3"/>
  <c r="CX180" i="3"/>
  <c r="CU176" i="3"/>
  <c r="CV176" i="3"/>
  <c r="CX176" i="3"/>
  <c r="CW178" i="3"/>
  <c r="CX178" i="3"/>
  <c r="CS147" i="1"/>
  <c r="R147" i="1" s="1"/>
  <c r="S144" i="1"/>
  <c r="W107" i="1"/>
  <c r="AJ84" i="1"/>
  <c r="U104" i="1"/>
  <c r="CS192" i="1"/>
  <c r="R192" i="1" s="1"/>
  <c r="CY192" i="1" s="1"/>
  <c r="X192" i="1" s="1"/>
  <c r="AD190" i="1"/>
  <c r="AB190" i="1" s="1"/>
  <c r="S142" i="1"/>
  <c r="AB142" i="1"/>
  <c r="GA84" i="1"/>
  <c r="ER107" i="1"/>
  <c r="DV84" i="1"/>
  <c r="DI107" i="1"/>
  <c r="CP105" i="1"/>
  <c r="O105" i="1" s="1"/>
  <c r="GX100" i="1"/>
  <c r="CY97" i="1"/>
  <c r="X97" i="1" s="1"/>
  <c r="CZ97" i="1"/>
  <c r="Y97" i="1" s="1"/>
  <c r="CP95" i="1"/>
  <c r="O95" i="1" s="1"/>
  <c r="GM95" i="1" s="1"/>
  <c r="GN95" i="1" s="1"/>
  <c r="CW198" i="3"/>
  <c r="CX198" i="3"/>
  <c r="FY156" i="1"/>
  <c r="ET156" i="1"/>
  <c r="EH156" i="1"/>
  <c r="AD154" i="1"/>
  <c r="AB154" i="1" s="1"/>
  <c r="CQ150" i="1"/>
  <c r="P150" i="1" s="1"/>
  <c r="CP150" i="1" s="1"/>
  <c r="O150" i="1" s="1"/>
  <c r="R142" i="1"/>
  <c r="DW156" i="1" s="1"/>
  <c r="CR141" i="1"/>
  <c r="Q141" i="1" s="1"/>
  <c r="AD156" i="1" s="1"/>
  <c r="CS141" i="1"/>
  <c r="R141" i="1" s="1"/>
  <c r="AE156" i="1" s="1"/>
  <c r="AD141" i="1"/>
  <c r="AB141" i="1" s="1"/>
  <c r="FY84" i="1"/>
  <c r="EP107" i="1"/>
  <c r="CY104" i="1"/>
  <c r="X104" i="1" s="1"/>
  <c r="CZ104" i="1"/>
  <c r="Y104" i="1" s="1"/>
  <c r="CU137" i="3"/>
  <c r="CX137" i="3"/>
  <c r="CX138" i="3"/>
  <c r="CX141" i="3"/>
  <c r="W104" i="1"/>
  <c r="CQ98" i="1"/>
  <c r="P98" i="1" s="1"/>
  <c r="CP98" i="1" s="1"/>
  <c r="O98" i="1" s="1"/>
  <c r="AB98" i="1"/>
  <c r="CZ96" i="1"/>
  <c r="Y96" i="1" s="1"/>
  <c r="P193" i="1"/>
  <c r="CP193" i="1" s="1"/>
  <c r="O193" i="1" s="1"/>
  <c r="GM193" i="1" s="1"/>
  <c r="EG156" i="1"/>
  <c r="AU156" i="1"/>
  <c r="CU157" i="3"/>
  <c r="CX158" i="3"/>
  <c r="Q142" i="1"/>
  <c r="CQ141" i="1"/>
  <c r="P141" i="1" s="1"/>
  <c r="EH84" i="1"/>
  <c r="P116" i="1"/>
  <c r="DT84" i="1"/>
  <c r="DG107" i="1"/>
  <c r="CP103" i="1"/>
  <c r="O103" i="1" s="1"/>
  <c r="GM103" i="1" s="1"/>
  <c r="GN103" i="1" s="1"/>
  <c r="CS197" i="1"/>
  <c r="R197" i="1" s="1"/>
  <c r="CU189" i="3"/>
  <c r="CX189" i="3"/>
  <c r="CX191" i="3"/>
  <c r="CV189" i="3"/>
  <c r="AT156" i="1"/>
  <c r="CS154" i="1"/>
  <c r="R154" i="1" s="1"/>
  <c r="CZ154" i="1" s="1"/>
  <c r="Y154" i="1" s="1"/>
  <c r="CZ153" i="1"/>
  <c r="Y153" i="1" s="1"/>
  <c r="R100" i="1"/>
  <c r="CP97" i="1"/>
  <c r="O97" i="1" s="1"/>
  <c r="GM97" i="1" s="1"/>
  <c r="GN97" i="1" s="1"/>
  <c r="F165" i="1"/>
  <c r="CV185" i="3"/>
  <c r="CX186" i="3"/>
  <c r="CW187" i="3"/>
  <c r="CU185" i="3"/>
  <c r="CX174" i="3"/>
  <c r="CU171" i="3"/>
  <c r="CX172" i="3"/>
  <c r="CU161" i="3"/>
  <c r="CX162" i="3"/>
  <c r="CW164" i="3"/>
  <c r="CX164" i="3"/>
  <c r="Q144" i="1"/>
  <c r="W142" i="1"/>
  <c r="EB156" i="1" s="1"/>
  <c r="CY99" i="1"/>
  <c r="X99" i="1" s="1"/>
  <c r="GM99" i="1" s="1"/>
  <c r="GN99" i="1" s="1"/>
  <c r="CI156" i="1"/>
  <c r="U151" i="1"/>
  <c r="P144" i="1"/>
  <c r="AD143" i="1"/>
  <c r="AB143" i="1" s="1"/>
  <c r="CS143" i="1"/>
  <c r="R143" i="1" s="1"/>
  <c r="CZ143" i="1" s="1"/>
  <c r="Y143" i="1" s="1"/>
  <c r="GX142" i="1"/>
  <c r="GB156" i="1" s="1"/>
  <c r="CC84" i="1"/>
  <c r="AT107" i="1"/>
  <c r="GX104" i="1"/>
  <c r="V100" i="1"/>
  <c r="CY98" i="1"/>
  <c r="X98" i="1" s="1"/>
  <c r="CP92" i="1"/>
  <c r="O92" i="1" s="1"/>
  <c r="GM92" i="1" s="1"/>
  <c r="GN92" i="1" s="1"/>
  <c r="BC156" i="1"/>
  <c r="AQ156" i="1"/>
  <c r="CR152" i="1"/>
  <c r="Q152" i="1" s="1"/>
  <c r="CP152" i="1" s="1"/>
  <c r="O152" i="1" s="1"/>
  <c r="GM152" i="1" s="1"/>
  <c r="GN152" i="1" s="1"/>
  <c r="AD145" i="1"/>
  <c r="CQ143" i="1"/>
  <c r="P143" i="1" s="1"/>
  <c r="CP143" i="1" s="1"/>
  <c r="O143" i="1" s="1"/>
  <c r="U142" i="1"/>
  <c r="DZ156" i="1" s="1"/>
  <c r="DH84" i="1"/>
  <c r="P110" i="1"/>
  <c r="U100" i="1"/>
  <c r="CY91" i="1"/>
  <c r="X91" i="1" s="1"/>
  <c r="CZ91" i="1"/>
  <c r="Y91" i="1" s="1"/>
  <c r="V147" i="1"/>
  <c r="AI156" i="1" s="1"/>
  <c r="AB145" i="1"/>
  <c r="CQ145" i="1"/>
  <c r="P145" i="1" s="1"/>
  <c r="CP145" i="1" s="1"/>
  <c r="O145" i="1" s="1"/>
  <c r="CX156" i="3"/>
  <c r="CU152" i="3"/>
  <c r="CV152" i="3"/>
  <c r="CX152" i="3"/>
  <c r="CX153" i="3"/>
  <c r="CX154" i="3"/>
  <c r="CM84" i="1"/>
  <c r="BD107" i="1"/>
  <c r="T100" i="1"/>
  <c r="CR96" i="1"/>
  <c r="Q96" i="1" s="1"/>
  <c r="CP96" i="1" s="1"/>
  <c r="O96" i="1" s="1"/>
  <c r="CS96" i="1"/>
  <c r="R96" i="1" s="1"/>
  <c r="CY96" i="1" s="1"/>
  <c r="X96" i="1" s="1"/>
  <c r="AD96" i="1"/>
  <c r="AB96" i="1" s="1"/>
  <c r="F118" i="1"/>
  <c r="F112" i="1"/>
  <c r="FZ107" i="1"/>
  <c r="EI107" i="1"/>
  <c r="AW107" i="1"/>
  <c r="U107" i="1"/>
  <c r="CQ104" i="1"/>
  <c r="P104" i="1" s="1"/>
  <c r="CP104" i="1" s="1"/>
  <c r="O104" i="1" s="1"/>
  <c r="GM104" i="1" s="1"/>
  <c r="GN104" i="1" s="1"/>
  <c r="CQ102" i="1"/>
  <c r="P102" i="1" s="1"/>
  <c r="CP102" i="1" s="1"/>
  <c r="O102" i="1" s="1"/>
  <c r="GM102" i="1" s="1"/>
  <c r="GN102" i="1" s="1"/>
  <c r="CQ100" i="1"/>
  <c r="P100" i="1" s="1"/>
  <c r="CP100" i="1" s="1"/>
  <c r="O100" i="1" s="1"/>
  <c r="CS98" i="1"/>
  <c r="R98" i="1" s="1"/>
  <c r="CZ98" i="1" s="1"/>
  <c r="Y98" i="1" s="1"/>
  <c r="Q90" i="1"/>
  <c r="CP90" i="1" s="1"/>
  <c r="O90" i="1" s="1"/>
  <c r="GM90" i="1" s="1"/>
  <c r="GN90" i="1" s="1"/>
  <c r="FR26" i="1"/>
  <c r="EI52" i="1"/>
  <c r="GA52" i="1"/>
  <c r="CY45" i="1"/>
  <c r="X45" i="1" s="1"/>
  <c r="CZ45" i="1"/>
  <c r="Y45" i="1" s="1"/>
  <c r="V42" i="1"/>
  <c r="CQ40" i="1"/>
  <c r="P40" i="1" s="1"/>
  <c r="CP40" i="1" s="1"/>
  <c r="O40" i="1" s="1"/>
  <c r="GM40" i="1" s="1"/>
  <c r="GN40" i="1" s="1"/>
  <c r="AB40" i="1"/>
  <c r="CU125" i="3"/>
  <c r="CV125" i="3"/>
  <c r="CX125" i="3"/>
  <c r="CX126" i="3"/>
  <c r="CU76" i="3"/>
  <c r="CX80" i="3"/>
  <c r="CV76" i="3"/>
  <c r="CX78" i="3"/>
  <c r="DZ26" i="1"/>
  <c r="DM52" i="1"/>
  <c r="F111" i="1"/>
  <c r="FX107" i="1"/>
  <c r="ES107" i="1"/>
  <c r="AD94" i="1"/>
  <c r="AB94" i="1" s="1"/>
  <c r="CP86" i="1"/>
  <c r="O86" i="1" s="1"/>
  <c r="GM86" i="1" s="1"/>
  <c r="GN86" i="1" s="1"/>
  <c r="T42" i="1"/>
  <c r="CP41" i="1"/>
  <c r="O41" i="1" s="1"/>
  <c r="CY40" i="1"/>
  <c r="X40" i="1" s="1"/>
  <c r="CZ40" i="1"/>
  <c r="Y40" i="1" s="1"/>
  <c r="DX52" i="1"/>
  <c r="CX150" i="3"/>
  <c r="CU147" i="3"/>
  <c r="CX148" i="3"/>
  <c r="P134" i="1"/>
  <c r="P122" i="1"/>
  <c r="FW107" i="1"/>
  <c r="DP107" i="1"/>
  <c r="R107" i="1"/>
  <c r="CS105" i="1"/>
  <c r="R105" i="1" s="1"/>
  <c r="CY105" i="1" s="1"/>
  <c r="X105" i="1" s="1"/>
  <c r="CS101" i="1"/>
  <c r="R101" i="1" s="1"/>
  <c r="CY101" i="1" s="1"/>
  <c r="X101" i="1" s="1"/>
  <c r="CU117" i="3"/>
  <c r="CW119" i="3"/>
  <c r="CX119" i="3"/>
  <c r="CX118" i="3"/>
  <c r="AB88" i="1"/>
  <c r="AP26" i="1"/>
  <c r="F61" i="1"/>
  <c r="CY49" i="1"/>
  <c r="X49" i="1" s="1"/>
  <c r="GM49" i="1" s="1"/>
  <c r="GN49" i="1" s="1"/>
  <c r="CZ49" i="1"/>
  <c r="Y49" i="1" s="1"/>
  <c r="CX166" i="3"/>
  <c r="CX168" i="3"/>
  <c r="CW170" i="3"/>
  <c r="CX170" i="3"/>
  <c r="CU166" i="3"/>
  <c r="CV166" i="3"/>
  <c r="F134" i="1"/>
  <c r="F128" i="1"/>
  <c r="DO107" i="1"/>
  <c r="AS107" i="1"/>
  <c r="Q107" i="1"/>
  <c r="CU142" i="3"/>
  <c r="CX143" i="3"/>
  <c r="CX145" i="3"/>
  <c r="CX146" i="3"/>
  <c r="CX136" i="3"/>
  <c r="CU133" i="3"/>
  <c r="CX133" i="3"/>
  <c r="CS94" i="1"/>
  <c r="R94" i="1" s="1"/>
  <c r="CY94" i="1" s="1"/>
  <c r="X94" i="1" s="1"/>
  <c r="CW105" i="3"/>
  <c r="CX105" i="3"/>
  <c r="CU103" i="3"/>
  <c r="CV103" i="3"/>
  <c r="CX106" i="3"/>
  <c r="T87" i="1"/>
  <c r="F65" i="1"/>
  <c r="EM26" i="1"/>
  <c r="P71" i="1"/>
  <c r="CY50" i="1"/>
  <c r="X50" i="1" s="1"/>
  <c r="CZ46" i="1"/>
  <c r="Y46" i="1" s="1"/>
  <c r="CP46" i="1"/>
  <c r="O46" i="1" s="1"/>
  <c r="CP45" i="1"/>
  <c r="O45" i="1" s="1"/>
  <c r="GM45" i="1" s="1"/>
  <c r="GN45" i="1" s="1"/>
  <c r="R42" i="1"/>
  <c r="CY42" i="1" s="1"/>
  <c r="X42" i="1" s="1"/>
  <c r="P121" i="1"/>
  <c r="DN107" i="1"/>
  <c r="AR107" i="1"/>
  <c r="P107" i="1"/>
  <c r="S87" i="1"/>
  <c r="AG26" i="1"/>
  <c r="T52" i="1"/>
  <c r="CY43" i="1"/>
  <c r="X43" i="1" s="1"/>
  <c r="CZ43" i="1"/>
  <c r="Y43" i="1" s="1"/>
  <c r="DM107" i="1"/>
  <c r="O107" i="1"/>
  <c r="CU127" i="3"/>
  <c r="CV127" i="3"/>
  <c r="CR89" i="1"/>
  <c r="Q89" i="1" s="1"/>
  <c r="CS89" i="1"/>
  <c r="R89" i="1" s="1"/>
  <c r="CY89" i="1" s="1"/>
  <c r="X89" i="1" s="1"/>
  <c r="CS87" i="1"/>
  <c r="R87" i="1" s="1"/>
  <c r="AD87" i="1"/>
  <c r="AB87" i="1" s="1"/>
  <c r="DY26" i="1"/>
  <c r="DL52" i="1"/>
  <c r="F56" i="1"/>
  <c r="AO26" i="1"/>
  <c r="EA52" i="1"/>
  <c r="DL107" i="1"/>
  <c r="AD95" i="1"/>
  <c r="AB95" i="1" s="1"/>
  <c r="CW97" i="3"/>
  <c r="CX97" i="3"/>
  <c r="CU95" i="3"/>
  <c r="CX98" i="3"/>
  <c r="CV95" i="3"/>
  <c r="CX102" i="3"/>
  <c r="CW98" i="3"/>
  <c r="CP50" i="1"/>
  <c r="O50" i="1" s="1"/>
  <c r="GM50" i="1" s="1"/>
  <c r="GN50" i="1" s="1"/>
  <c r="U42" i="1"/>
  <c r="CY39" i="1"/>
  <c r="X39" i="1" s="1"/>
  <c r="CP35" i="1"/>
  <c r="O35" i="1" s="1"/>
  <c r="GM35" i="1" s="1"/>
  <c r="GN35" i="1" s="1"/>
  <c r="DU52" i="1"/>
  <c r="CU121" i="3"/>
  <c r="CW123" i="3"/>
  <c r="CV121" i="3"/>
  <c r="CX121" i="3"/>
  <c r="CW89" i="3"/>
  <c r="CX89" i="3"/>
  <c r="CX92" i="3"/>
  <c r="CU87" i="3"/>
  <c r="CX94" i="3"/>
  <c r="CW90" i="3"/>
  <c r="CX90" i="3"/>
  <c r="CV87" i="3"/>
  <c r="CQ89" i="1"/>
  <c r="P89" i="1" s="1"/>
  <c r="CP89" i="1" s="1"/>
  <c r="O89" i="1" s="1"/>
  <c r="AB89" i="1"/>
  <c r="V87" i="1"/>
  <c r="GD26" i="1"/>
  <c r="EU52" i="1"/>
  <c r="GM43" i="1"/>
  <c r="GN43" i="1" s="1"/>
  <c r="CX46" i="3"/>
  <c r="CX47" i="3"/>
  <c r="CX48" i="3"/>
  <c r="CU45" i="3"/>
  <c r="GB52" i="1"/>
  <c r="AB92" i="1"/>
  <c r="U87" i="1"/>
  <c r="W87" i="1"/>
  <c r="ET26" i="1"/>
  <c r="P65" i="1"/>
  <c r="CY44" i="1"/>
  <c r="X44" i="1" s="1"/>
  <c r="GM44" i="1" s="1"/>
  <c r="GN44" i="1" s="1"/>
  <c r="CZ44" i="1"/>
  <c r="Y44" i="1" s="1"/>
  <c r="CP39" i="1"/>
  <c r="O39" i="1" s="1"/>
  <c r="CJ52" i="1"/>
  <c r="EK107" i="1"/>
  <c r="AY107" i="1"/>
  <c r="CU110" i="3"/>
  <c r="CX110" i="3"/>
  <c r="CX113" i="3"/>
  <c r="CX111" i="3"/>
  <c r="CX116" i="3"/>
  <c r="CV110" i="3"/>
  <c r="Q91" i="1"/>
  <c r="CP91" i="1" s="1"/>
  <c r="O91" i="1" s="1"/>
  <c r="GM91" i="1" s="1"/>
  <c r="GN91" i="1" s="1"/>
  <c r="AB90" i="1"/>
  <c r="CR87" i="1"/>
  <c r="Q87" i="1" s="1"/>
  <c r="CP87" i="1" s="1"/>
  <c r="O87" i="1" s="1"/>
  <c r="P42" i="1"/>
  <c r="CP42" i="1" s="1"/>
  <c r="O42" i="1" s="1"/>
  <c r="EB52" i="1"/>
  <c r="EL52" i="1"/>
  <c r="CW34" i="3"/>
  <c r="CX34" i="3"/>
  <c r="CX36" i="3"/>
  <c r="CU32" i="3"/>
  <c r="CX38" i="3"/>
  <c r="T37" i="1"/>
  <c r="CY31" i="1"/>
  <c r="X31" i="1" s="1"/>
  <c r="GM31" i="1" s="1"/>
  <c r="GN31" i="1" s="1"/>
  <c r="CZ31" i="1"/>
  <c r="Y31" i="1" s="1"/>
  <c r="CW237" i="3"/>
  <c r="CW232" i="3"/>
  <c r="CX232" i="3"/>
  <c r="CX210" i="3"/>
  <c r="CV147" i="3"/>
  <c r="CV40" i="3"/>
  <c r="CX40" i="3"/>
  <c r="CU40" i="3"/>
  <c r="CX225" i="3"/>
  <c r="CW203" i="3"/>
  <c r="CX200" i="3"/>
  <c r="CU61" i="3"/>
  <c r="CX62" i="3"/>
  <c r="CX65" i="3"/>
  <c r="CX63" i="3"/>
  <c r="CV61" i="3"/>
  <c r="CU53" i="3"/>
  <c r="CV53" i="3"/>
  <c r="CX53" i="3"/>
  <c r="CX54" i="3"/>
  <c r="CP32" i="1"/>
  <c r="O32" i="1" s="1"/>
  <c r="GM32" i="1" s="1"/>
  <c r="GN32" i="1" s="1"/>
  <c r="GC26" i="1"/>
  <c r="CK26" i="1"/>
  <c r="CW228" i="3"/>
  <c r="CW206" i="3"/>
  <c r="CW191" i="3"/>
  <c r="CS88" i="1"/>
  <c r="R88" i="1" s="1"/>
  <c r="CY88" i="1" s="1"/>
  <c r="X88" i="1" s="1"/>
  <c r="AB43" i="1"/>
  <c r="AD41" i="1"/>
  <c r="AB41" i="1" s="1"/>
  <c r="AD39" i="1"/>
  <c r="AB39" i="1" s="1"/>
  <c r="GM36" i="1"/>
  <c r="GN36" i="1" s="1"/>
  <c r="BY26" i="1"/>
  <c r="CW218" i="3"/>
  <c r="CU81" i="3"/>
  <c r="CX83" i="3"/>
  <c r="FY52" i="1"/>
  <c r="CU49" i="3"/>
  <c r="CX50" i="3"/>
  <c r="CU1" i="3"/>
  <c r="CX2" i="3"/>
  <c r="CV1" i="3"/>
  <c r="V28" i="1"/>
  <c r="AI52" i="1" s="1"/>
  <c r="CW238" i="3"/>
  <c r="CX238" i="3"/>
  <c r="CW221" i="3"/>
  <c r="CX216" i="3"/>
  <c r="CW174" i="3"/>
  <c r="EG52" i="1"/>
  <c r="AU52" i="1"/>
  <c r="CS41" i="1"/>
  <c r="R41" i="1" s="1"/>
  <c r="CY41" i="1" s="1"/>
  <c r="X41" i="1" s="1"/>
  <c r="GX37" i="1"/>
  <c r="CS37" i="1"/>
  <c r="R37" i="1" s="1"/>
  <c r="CY37" i="1" s="1"/>
  <c r="X37" i="1" s="1"/>
  <c r="CP29" i="1"/>
  <c r="O29" i="1" s="1"/>
  <c r="Q28" i="1"/>
  <c r="AD52" i="1" s="1"/>
  <c r="CW211" i="3"/>
  <c r="CW204" i="3"/>
  <c r="CX74" i="3"/>
  <c r="CU71" i="3"/>
  <c r="CX71" i="3"/>
  <c r="CX72" i="3"/>
  <c r="CV71" i="3"/>
  <c r="AT52" i="1"/>
  <c r="AB50" i="1"/>
  <c r="AD48" i="1"/>
  <c r="AB48" i="1" s="1"/>
  <c r="AB46" i="1"/>
  <c r="AD44" i="1"/>
  <c r="CU41" i="3"/>
  <c r="CV41" i="3"/>
  <c r="CX42" i="3"/>
  <c r="CX43" i="3"/>
  <c r="CS39" i="1"/>
  <c r="R39" i="1" s="1"/>
  <c r="CZ39" i="1" s="1"/>
  <c r="Y39" i="1" s="1"/>
  <c r="CR37" i="1"/>
  <c r="Q37" i="1" s="1"/>
  <c r="CP37" i="1" s="1"/>
  <c r="O37" i="1" s="1"/>
  <c r="CP34" i="1"/>
  <c r="O34" i="1" s="1"/>
  <c r="GM34" i="1" s="1"/>
  <c r="GN34" i="1" s="1"/>
  <c r="CY30" i="1"/>
  <c r="X30" i="1" s="1"/>
  <c r="GM30" i="1" s="1"/>
  <c r="GN30" i="1" s="1"/>
  <c r="CZ30" i="1"/>
  <c r="Y30" i="1" s="1"/>
  <c r="W28" i="1"/>
  <c r="AJ52" i="1" s="1"/>
  <c r="CW68" i="3"/>
  <c r="CX70" i="3"/>
  <c r="CU66" i="3"/>
  <c r="CX68" i="3"/>
  <c r="CX59" i="3"/>
  <c r="CV57" i="3"/>
  <c r="CX57" i="3"/>
  <c r="CU57" i="3"/>
  <c r="CW219" i="3"/>
  <c r="CX219" i="3"/>
  <c r="CX207" i="3"/>
  <c r="CW179" i="3"/>
  <c r="CX179" i="3"/>
  <c r="CV157" i="3"/>
  <c r="CI52" i="1"/>
  <c r="BD52" i="1"/>
  <c r="AB44" i="1"/>
  <c r="AD42" i="1"/>
  <c r="AB42" i="1" s="1"/>
  <c r="U28" i="1"/>
  <c r="AH52" i="1" s="1"/>
  <c r="CW231" i="3"/>
  <c r="CW229" i="3"/>
  <c r="CX224" i="3"/>
  <c r="CX86" i="3"/>
  <c r="CU84" i="3"/>
  <c r="BC52" i="1"/>
  <c r="AQ52" i="1"/>
  <c r="CU51" i="3"/>
  <c r="CX52" i="3"/>
  <c r="CY33" i="1"/>
  <c r="X33" i="1" s="1"/>
  <c r="CZ33" i="1"/>
  <c r="Y33" i="1" s="1"/>
  <c r="CW234" i="3"/>
  <c r="CW212" i="3"/>
  <c r="CX212" i="3"/>
  <c r="CV142" i="3"/>
  <c r="CX142" i="3"/>
  <c r="P77" i="1"/>
  <c r="CG52" i="1"/>
  <c r="S28" i="1"/>
  <c r="CW227" i="3"/>
  <c r="CV215" i="3"/>
  <c r="CR33" i="1"/>
  <c r="Q33" i="1" s="1"/>
  <c r="DV52" i="1" s="1"/>
  <c r="CU17" i="3"/>
  <c r="CV17" i="3"/>
  <c r="CX17" i="3"/>
  <c r="CX18" i="3"/>
  <c r="CX22" i="3"/>
  <c r="CX20" i="3"/>
  <c r="CQ28" i="1"/>
  <c r="P28" i="1" s="1"/>
  <c r="CX188" i="3"/>
  <c r="CW135" i="3"/>
  <c r="CX130" i="3"/>
  <c r="AB35" i="1"/>
  <c r="AB31" i="1"/>
  <c r="AD29" i="1"/>
  <c r="AB29" i="1" s="1"/>
  <c r="CX185" i="3"/>
  <c r="CX177" i="3"/>
  <c r="CX167" i="3"/>
  <c r="CX140" i="3"/>
  <c r="CX107" i="3"/>
  <c r="CW192" i="3"/>
  <c r="CX192" i="3"/>
  <c r="CW165" i="3"/>
  <c r="CW155" i="3"/>
  <c r="CX155" i="3"/>
  <c r="CW150" i="3"/>
  <c r="CX128" i="3"/>
  <c r="CS29" i="1"/>
  <c r="R29" i="1" s="1"/>
  <c r="DW52" i="1" s="1"/>
  <c r="CW196" i="3"/>
  <c r="CX196" i="3"/>
  <c r="CW175" i="3"/>
  <c r="CV133" i="3"/>
  <c r="CU4" i="3"/>
  <c r="CV4" i="3"/>
  <c r="CX4" i="3"/>
  <c r="CX5" i="3"/>
  <c r="CX206" i="3"/>
  <c r="CW183" i="3"/>
  <c r="CX183" i="3"/>
  <c r="CW180" i="3"/>
  <c r="CW163" i="3"/>
  <c r="CW12" i="3"/>
  <c r="CX234" i="3"/>
  <c r="CX221" i="3"/>
  <c r="AD30" i="1"/>
  <c r="AB30" i="1" s="1"/>
  <c r="CX227" i="3"/>
  <c r="CX197" i="3"/>
  <c r="CX193" i="3"/>
  <c r="CW173" i="3"/>
  <c r="CX173" i="3"/>
  <c r="CW168" i="3"/>
  <c r="CW151" i="3"/>
  <c r="CX115" i="3"/>
  <c r="CX81" i="3"/>
  <c r="CX41" i="3"/>
  <c r="CU25" i="3"/>
  <c r="CV25" i="3"/>
  <c r="CX25" i="3"/>
  <c r="CX26" i="3"/>
  <c r="CX31" i="3"/>
  <c r="CX29" i="3"/>
  <c r="CU9" i="3"/>
  <c r="CV9" i="3"/>
  <c r="CX9" i="3"/>
  <c r="CX10" i="3"/>
  <c r="CX14" i="3"/>
  <c r="CX12" i="3"/>
  <c r="CX214" i="3"/>
  <c r="CV201" i="3"/>
  <c r="CX190" i="3"/>
  <c r="CW156" i="3"/>
  <c r="CW144" i="3"/>
  <c r="CW139" i="3"/>
  <c r="CX134" i="3"/>
  <c r="CX199" i="3"/>
  <c r="CX187" i="3"/>
  <c r="CV181" i="3"/>
  <c r="CX181" i="3"/>
  <c r="CV171" i="3"/>
  <c r="CV161" i="3"/>
  <c r="CX161" i="3"/>
  <c r="CV137" i="3"/>
  <c r="CX122" i="3"/>
  <c r="CU7" i="3"/>
  <c r="CX7" i="3"/>
  <c r="CV7" i="3"/>
  <c r="CW149" i="3"/>
  <c r="CX149" i="3"/>
  <c r="CX120" i="3"/>
  <c r="CX194" i="3"/>
  <c r="CW169" i="3"/>
  <c r="CV159" i="3"/>
  <c r="CW154" i="3"/>
  <c r="CX132" i="3"/>
  <c r="CX127" i="3"/>
  <c r="CX75" i="3"/>
  <c r="CX171" i="3"/>
  <c r="CX159" i="3"/>
  <c r="CX147" i="3"/>
  <c r="CX114" i="3"/>
  <c r="CX91" i="3"/>
  <c r="CX87" i="3"/>
  <c r="CX61" i="3"/>
  <c r="CX165" i="3"/>
  <c r="CX139" i="3"/>
  <c r="CX109" i="3"/>
  <c r="CW78" i="3"/>
  <c r="CX67" i="3"/>
  <c r="CX64" i="3"/>
  <c r="CX32" i="3"/>
  <c r="CX15" i="3"/>
  <c r="CW3" i="3"/>
  <c r="CX99" i="3"/>
  <c r="CX95" i="3"/>
  <c r="CV84" i="3"/>
  <c r="CX84" i="3"/>
  <c r="CW73" i="3"/>
  <c r="CW59" i="3"/>
  <c r="CV39" i="3"/>
  <c r="CX39" i="3"/>
  <c r="CW20" i="3"/>
  <c r="CV8" i="3"/>
  <c r="CX88" i="3"/>
  <c r="CX56" i="3"/>
  <c r="CV51" i="3"/>
  <c r="CX51" i="3"/>
  <c r="CX44" i="3"/>
  <c r="CX37" i="3"/>
  <c r="CX157" i="3"/>
  <c r="CX123" i="3"/>
  <c r="CX103" i="3"/>
  <c r="CX82" i="3"/>
  <c r="CX76" i="3"/>
  <c r="CV49" i="3"/>
  <c r="CX35" i="3"/>
  <c r="CX30" i="3"/>
  <c r="CX23" i="3"/>
  <c r="CX13" i="3"/>
  <c r="CW6" i="3"/>
  <c r="CX175" i="3"/>
  <c r="CX169" i="3"/>
  <c r="CX163" i="3"/>
  <c r="CX151" i="3"/>
  <c r="CX144" i="3"/>
  <c r="CX124" i="3"/>
  <c r="CX96" i="3"/>
  <c r="CX85" i="3"/>
  <c r="CX79" i="3"/>
  <c r="CW47" i="3"/>
  <c r="CX28" i="3"/>
  <c r="CX16" i="3"/>
  <c r="CW11" i="3"/>
  <c r="CX1" i="3"/>
  <c r="CV117" i="3"/>
  <c r="CX117" i="3"/>
  <c r="CX100" i="3"/>
  <c r="CX33" i="3"/>
  <c r="CX104" i="3"/>
  <c r="CX93" i="3"/>
  <c r="CX60" i="3"/>
  <c r="CX21" i="3"/>
  <c r="CX135" i="3"/>
  <c r="CW112" i="3"/>
  <c r="CX112" i="3"/>
  <c r="CX77" i="3"/>
  <c r="CX66" i="3"/>
  <c r="CV45" i="3"/>
  <c r="CX24" i="3"/>
  <c r="CW19" i="3"/>
  <c r="CX108" i="3"/>
  <c r="CX101" i="3"/>
  <c r="CW63" i="3"/>
  <c r="CX69" i="3"/>
  <c r="CX58" i="3"/>
  <c r="CW55" i="3"/>
  <c r="CX55" i="3"/>
  <c r="CW43" i="3"/>
  <c r="CV81" i="3"/>
  <c r="CX73" i="3"/>
  <c r="CV66" i="3"/>
  <c r="CX45" i="3"/>
  <c r="CV32" i="3"/>
  <c r="CX8" i="3"/>
  <c r="CX3" i="3"/>
  <c r="CX49" i="3"/>
  <c r="CX27" i="3"/>
  <c r="CX19" i="3"/>
  <c r="CX11" i="3"/>
  <c r="CX6" i="3"/>
  <c r="J381" i="7" l="1"/>
  <c r="L312" i="7"/>
  <c r="L310" i="7" s="1"/>
  <c r="L379" i="7" s="1"/>
  <c r="GM96" i="1"/>
  <c r="GN96" i="1" s="1"/>
  <c r="DF73" i="3"/>
  <c r="DG73" i="3"/>
  <c r="DJ73" i="3" s="1"/>
  <c r="DI73" i="3"/>
  <c r="DH73" i="3"/>
  <c r="DG130" i="3"/>
  <c r="DH130" i="3"/>
  <c r="DI130" i="3"/>
  <c r="DJ130" i="3" s="1"/>
  <c r="DF130" i="3"/>
  <c r="DF46" i="3"/>
  <c r="DH46" i="3"/>
  <c r="DI46" i="3"/>
  <c r="DJ46" i="3" s="1"/>
  <c r="DG46" i="3"/>
  <c r="EL235" i="1"/>
  <c r="P267" i="1"/>
  <c r="DF66" i="3"/>
  <c r="DH66" i="3"/>
  <c r="DI66" i="3"/>
  <c r="DJ66" i="3" s="1"/>
  <c r="DG66" i="3"/>
  <c r="DG163" i="3"/>
  <c r="DJ163" i="3" s="1"/>
  <c r="DH163" i="3"/>
  <c r="DI163" i="3"/>
  <c r="DF163" i="3"/>
  <c r="DF123" i="3"/>
  <c r="DG123" i="3"/>
  <c r="DJ123" i="3" s="1"/>
  <c r="DH123" i="3"/>
  <c r="DI123" i="3"/>
  <c r="DG109" i="3"/>
  <c r="DH109" i="3"/>
  <c r="DF109" i="3"/>
  <c r="DJ109" i="3" s="1"/>
  <c r="DI109" i="3"/>
  <c r="DF132" i="3"/>
  <c r="DJ132" i="3" s="1"/>
  <c r="DG132" i="3"/>
  <c r="DH132" i="3"/>
  <c r="DI132" i="3"/>
  <c r="DG190" i="3"/>
  <c r="DH190" i="3"/>
  <c r="DI190" i="3"/>
  <c r="DJ190" i="3" s="1"/>
  <c r="DF190" i="3"/>
  <c r="DF25" i="3"/>
  <c r="DG25" i="3"/>
  <c r="DH25" i="3"/>
  <c r="DI25" i="3"/>
  <c r="DJ25" i="3" s="1"/>
  <c r="DH227" i="3"/>
  <c r="DI227" i="3"/>
  <c r="DF227" i="3"/>
  <c r="DG227" i="3"/>
  <c r="DJ227" i="3" s="1"/>
  <c r="CY28" i="1"/>
  <c r="X28" i="1" s="1"/>
  <c r="AK52" i="1" s="1"/>
  <c r="CZ28" i="1"/>
  <c r="Y28" i="1" s="1"/>
  <c r="AL52" i="1" s="1"/>
  <c r="AF52" i="1"/>
  <c r="AQ26" i="1"/>
  <c r="F62" i="1"/>
  <c r="AQ279" i="1"/>
  <c r="CI26" i="1"/>
  <c r="AZ52" i="1"/>
  <c r="DF238" i="3"/>
  <c r="DG238" i="3"/>
  <c r="DJ238" i="3" s="1"/>
  <c r="DH238" i="3"/>
  <c r="DI238" i="3"/>
  <c r="DI200" i="3"/>
  <c r="DF200" i="3"/>
  <c r="DG200" i="3"/>
  <c r="DJ200" i="3" s="1"/>
  <c r="DH200" i="3"/>
  <c r="CZ42" i="1"/>
  <c r="Y42" i="1" s="1"/>
  <c r="CZ41" i="1"/>
  <c r="Y41" i="1" s="1"/>
  <c r="GM41" i="1" s="1"/>
  <c r="GN41" i="1" s="1"/>
  <c r="EA26" i="1"/>
  <c r="DN52" i="1"/>
  <c r="DM84" i="1"/>
  <c r="P129" i="1"/>
  <c r="DF148" i="3"/>
  <c r="DG148" i="3"/>
  <c r="DH148" i="3"/>
  <c r="DI148" i="3"/>
  <c r="DJ148" i="3" s="1"/>
  <c r="EO107" i="1"/>
  <c r="FX84" i="1"/>
  <c r="DF153" i="3"/>
  <c r="DG153" i="3"/>
  <c r="DH153" i="3"/>
  <c r="DI153" i="3"/>
  <c r="DJ153" i="3" s="1"/>
  <c r="DV156" i="1"/>
  <c r="DF138" i="3"/>
  <c r="DG138" i="3"/>
  <c r="DH138" i="3"/>
  <c r="DI138" i="3"/>
  <c r="DJ138" i="3" s="1"/>
  <c r="DI84" i="1"/>
  <c r="P119" i="1"/>
  <c r="CZ89" i="1"/>
  <c r="Y89" i="1" s="1"/>
  <c r="BA188" i="1"/>
  <c r="F223" i="1"/>
  <c r="BC188" i="1"/>
  <c r="F219" i="1"/>
  <c r="EP188" i="1"/>
  <c r="P210" i="1"/>
  <c r="BC235" i="1"/>
  <c r="F265" i="1"/>
  <c r="CY243" i="1"/>
  <c r="X243" i="1" s="1"/>
  <c r="GM243" i="1" s="1"/>
  <c r="CZ243" i="1"/>
  <c r="Y243" i="1" s="1"/>
  <c r="ED235" i="1"/>
  <c r="DQ249" i="1"/>
  <c r="DF127" i="3"/>
  <c r="DG127" i="3"/>
  <c r="DH127" i="3"/>
  <c r="DI127" i="3"/>
  <c r="DJ127" i="3" s="1"/>
  <c r="GM39" i="1"/>
  <c r="GN39" i="1" s="1"/>
  <c r="O84" i="1"/>
  <c r="F109" i="1"/>
  <c r="ES84" i="1"/>
  <c r="P127" i="1"/>
  <c r="CZ144" i="1"/>
  <c r="Y144" i="1" s="1"/>
  <c r="CY144" i="1"/>
  <c r="X144" i="1" s="1"/>
  <c r="DG6" i="3"/>
  <c r="DJ6" i="3" s="1"/>
  <c r="DH6" i="3"/>
  <c r="DI6" i="3"/>
  <c r="DF6" i="3"/>
  <c r="DG77" i="3"/>
  <c r="DH77" i="3"/>
  <c r="DI77" i="3"/>
  <c r="DJ77" i="3" s="1"/>
  <c r="DF77" i="3"/>
  <c r="DF1" i="3"/>
  <c r="DG1" i="3"/>
  <c r="DH1" i="3"/>
  <c r="DI1" i="3"/>
  <c r="DJ1" i="3" s="1"/>
  <c r="DG169" i="3"/>
  <c r="DJ169" i="3" s="1"/>
  <c r="DH169" i="3"/>
  <c r="DI169" i="3"/>
  <c r="DF169" i="3"/>
  <c r="DF157" i="3"/>
  <c r="DG157" i="3"/>
  <c r="DH157" i="3"/>
  <c r="DI157" i="3"/>
  <c r="DJ157" i="3" s="1"/>
  <c r="DF139" i="3"/>
  <c r="DG139" i="3"/>
  <c r="DJ139" i="3" s="1"/>
  <c r="DH139" i="3"/>
  <c r="DI139" i="3"/>
  <c r="DF161" i="3"/>
  <c r="DG161" i="3"/>
  <c r="DH161" i="3"/>
  <c r="DI161" i="3"/>
  <c r="DJ161" i="3" s="1"/>
  <c r="DG192" i="3"/>
  <c r="DJ192" i="3" s="1"/>
  <c r="DH192" i="3"/>
  <c r="DI192" i="3"/>
  <c r="DF192" i="3"/>
  <c r="DG188" i="3"/>
  <c r="DH188" i="3"/>
  <c r="DI188" i="3"/>
  <c r="DF188" i="3"/>
  <c r="DJ188" i="3" s="1"/>
  <c r="CG26" i="1"/>
  <c r="AX52" i="1"/>
  <c r="BC26" i="1"/>
  <c r="F68" i="1"/>
  <c r="BC279" i="1"/>
  <c r="DG70" i="3"/>
  <c r="DH70" i="3"/>
  <c r="DI70" i="3"/>
  <c r="DF70" i="3"/>
  <c r="DJ70" i="3" s="1"/>
  <c r="AD26" i="1"/>
  <c r="Q52" i="1"/>
  <c r="DG92" i="3"/>
  <c r="DH92" i="3"/>
  <c r="DF92" i="3"/>
  <c r="DJ92" i="3" s="1"/>
  <c r="DI92" i="3"/>
  <c r="GM46" i="1"/>
  <c r="GN46" i="1" s="1"/>
  <c r="DI118" i="3"/>
  <c r="DJ118" i="3" s="1"/>
  <c r="DF118" i="3"/>
  <c r="DG118" i="3"/>
  <c r="DH118" i="3"/>
  <c r="DF152" i="3"/>
  <c r="DG152" i="3"/>
  <c r="DH152" i="3"/>
  <c r="DI152" i="3"/>
  <c r="DJ152" i="3" s="1"/>
  <c r="DF164" i="3"/>
  <c r="DG164" i="3"/>
  <c r="DJ164" i="3" s="1"/>
  <c r="DH164" i="3"/>
  <c r="DI164" i="3"/>
  <c r="CZ94" i="1"/>
  <c r="Y94" i="1" s="1"/>
  <c r="GM94" i="1" s="1"/>
  <c r="GN94" i="1" s="1"/>
  <c r="DF158" i="3"/>
  <c r="DJ158" i="3" s="1"/>
  <c r="DG158" i="3"/>
  <c r="DH158" i="3"/>
  <c r="DI158" i="3"/>
  <c r="DF137" i="3"/>
  <c r="DG137" i="3"/>
  <c r="DH137" i="3"/>
  <c r="DI137" i="3"/>
  <c r="DJ137" i="3" s="1"/>
  <c r="EH139" i="1"/>
  <c r="P165" i="1"/>
  <c r="EH279" i="1"/>
  <c r="DF178" i="3"/>
  <c r="DG178" i="3"/>
  <c r="DJ178" i="3" s="1"/>
  <c r="DH178" i="3"/>
  <c r="DI178" i="3"/>
  <c r="EL139" i="1"/>
  <c r="P174" i="1"/>
  <c r="CY191" i="1"/>
  <c r="X191" i="1" s="1"/>
  <c r="CZ191" i="1"/>
  <c r="Y191" i="1" s="1"/>
  <c r="DI220" i="3"/>
  <c r="DF220" i="3"/>
  <c r="DG220" i="3"/>
  <c r="DJ220" i="3" s="1"/>
  <c r="DH220" i="3"/>
  <c r="CZ150" i="1"/>
  <c r="Y150" i="1" s="1"/>
  <c r="DG188" i="1"/>
  <c r="P205" i="1"/>
  <c r="CY143" i="1"/>
  <c r="X143" i="1" s="1"/>
  <c r="AW203" i="1"/>
  <c r="CF188" i="1"/>
  <c r="CH188" i="1"/>
  <c r="AY203" i="1"/>
  <c r="AZ249" i="1"/>
  <c r="CI235" i="1"/>
  <c r="GB235" i="1"/>
  <c r="ES249" i="1"/>
  <c r="DF235" i="3"/>
  <c r="DG235" i="3"/>
  <c r="DJ235" i="3" s="1"/>
  <c r="DH235" i="3"/>
  <c r="DI235" i="3"/>
  <c r="GM244" i="1"/>
  <c r="DI117" i="3"/>
  <c r="DJ117" i="3" s="1"/>
  <c r="DF117" i="3"/>
  <c r="DG117" i="3"/>
  <c r="DH117" i="3"/>
  <c r="DF197" i="3"/>
  <c r="DG197" i="3"/>
  <c r="DH197" i="3"/>
  <c r="DI197" i="3"/>
  <c r="DJ197" i="3" s="1"/>
  <c r="DL84" i="1"/>
  <c r="P128" i="1"/>
  <c r="DF141" i="3"/>
  <c r="DJ141" i="3" s="1"/>
  <c r="DG141" i="3"/>
  <c r="DH141" i="3"/>
  <c r="DI141" i="3"/>
  <c r="AO188" i="1"/>
  <c r="F207" i="1"/>
  <c r="AO279" i="1"/>
  <c r="DU249" i="1"/>
  <c r="CP241" i="1"/>
  <c r="O241" i="1" s="1"/>
  <c r="DG11" i="3"/>
  <c r="DJ11" i="3" s="1"/>
  <c r="DH11" i="3"/>
  <c r="DI11" i="3"/>
  <c r="DF11" i="3"/>
  <c r="DF37" i="3"/>
  <c r="DJ37" i="3" s="1"/>
  <c r="DG37" i="3"/>
  <c r="DH37" i="3"/>
  <c r="DI37" i="3"/>
  <c r="DI214" i="3"/>
  <c r="DF214" i="3"/>
  <c r="DJ214" i="3" s="1"/>
  <c r="DG214" i="3"/>
  <c r="DH214" i="3"/>
  <c r="DG221" i="3"/>
  <c r="DJ221" i="3" s="1"/>
  <c r="DH221" i="3"/>
  <c r="DI221" i="3"/>
  <c r="DF221" i="3"/>
  <c r="CP28" i="1"/>
  <c r="O28" i="1" s="1"/>
  <c r="AC52" i="1"/>
  <c r="DF179" i="3"/>
  <c r="DG179" i="3"/>
  <c r="DJ179" i="3" s="1"/>
  <c r="DH179" i="3"/>
  <c r="DI179" i="3"/>
  <c r="AI26" i="1"/>
  <c r="V52" i="1"/>
  <c r="CZ29" i="1"/>
  <c r="Y29" i="1" s="1"/>
  <c r="ED52" i="1" s="1"/>
  <c r="DF225" i="3"/>
  <c r="DG225" i="3"/>
  <c r="DJ225" i="3" s="1"/>
  <c r="DH225" i="3"/>
  <c r="DI225" i="3"/>
  <c r="DF38" i="3"/>
  <c r="DJ38" i="3" s="1"/>
  <c r="DG38" i="3"/>
  <c r="DH38" i="3"/>
  <c r="DI38" i="3"/>
  <c r="DG116" i="3"/>
  <c r="DH116" i="3"/>
  <c r="DF116" i="3"/>
  <c r="DJ116" i="3" s="1"/>
  <c r="DI116" i="3"/>
  <c r="DG89" i="3"/>
  <c r="DJ89" i="3" s="1"/>
  <c r="DI89" i="3"/>
  <c r="DF89" i="3"/>
  <c r="DH89" i="3"/>
  <c r="DF133" i="3"/>
  <c r="DG133" i="3"/>
  <c r="DH133" i="3"/>
  <c r="DI133" i="3"/>
  <c r="DJ133" i="3" s="1"/>
  <c r="DG119" i="3"/>
  <c r="DJ119" i="3" s="1"/>
  <c r="DH119" i="3"/>
  <c r="DI119" i="3"/>
  <c r="DF119" i="3"/>
  <c r="DI150" i="3"/>
  <c r="DF150" i="3"/>
  <c r="DG150" i="3"/>
  <c r="DJ150" i="3" s="1"/>
  <c r="DH150" i="3"/>
  <c r="DZ139" i="1"/>
  <c r="DM156" i="1"/>
  <c r="DM279" i="1" s="1"/>
  <c r="AT84" i="1"/>
  <c r="F125" i="1"/>
  <c r="ET139" i="1"/>
  <c r="P169" i="1"/>
  <c r="ET279" i="1"/>
  <c r="ER84" i="1"/>
  <c r="P118" i="1"/>
  <c r="DH205" i="3"/>
  <c r="DI205" i="3"/>
  <c r="DF205" i="3"/>
  <c r="DG205" i="3"/>
  <c r="DJ205" i="3" s="1"/>
  <c r="CP191" i="1"/>
  <c r="O191" i="1" s="1"/>
  <c r="GM191" i="1" s="1"/>
  <c r="GN191" i="1" s="1"/>
  <c r="DI233" i="3"/>
  <c r="DF233" i="3"/>
  <c r="DG233" i="3"/>
  <c r="DJ233" i="3" s="1"/>
  <c r="DH233" i="3"/>
  <c r="P172" i="1"/>
  <c r="EU139" i="1"/>
  <c r="DK188" i="1"/>
  <c r="P218" i="1"/>
  <c r="DM188" i="1"/>
  <c r="P225" i="1"/>
  <c r="CY100" i="1"/>
  <c r="X100" i="1" s="1"/>
  <c r="GM100" i="1" s="1"/>
  <c r="GN100" i="1" s="1"/>
  <c r="CZ100" i="1"/>
  <c r="Y100" i="1" s="1"/>
  <c r="HD246" i="1"/>
  <c r="GN246" i="1"/>
  <c r="CG235" i="1"/>
  <c r="AX249" i="1"/>
  <c r="CY238" i="1"/>
  <c r="X238" i="1" s="1"/>
  <c r="CZ238" i="1"/>
  <c r="Y238" i="1" s="1"/>
  <c r="U235" i="1"/>
  <c r="F271" i="1"/>
  <c r="DF103" i="3"/>
  <c r="DG103" i="3"/>
  <c r="DH103" i="3"/>
  <c r="DI103" i="3"/>
  <c r="DJ103" i="3" s="1"/>
  <c r="DF215" i="3"/>
  <c r="DG215" i="3"/>
  <c r="DH215" i="3"/>
  <c r="DI215" i="3"/>
  <c r="DJ215" i="3" s="1"/>
  <c r="DF112" i="3"/>
  <c r="DG112" i="3"/>
  <c r="DJ112" i="3" s="1"/>
  <c r="DH112" i="3"/>
  <c r="DI112" i="3"/>
  <c r="DF165" i="3"/>
  <c r="DG165" i="3"/>
  <c r="DJ165" i="3" s="1"/>
  <c r="DH165" i="3"/>
  <c r="DI165" i="3"/>
  <c r="DG19" i="3"/>
  <c r="DJ19" i="3" s="1"/>
  <c r="DH19" i="3"/>
  <c r="DI19" i="3"/>
  <c r="DF19" i="3"/>
  <c r="DF44" i="3"/>
  <c r="DJ44" i="3" s="1"/>
  <c r="DG44" i="3"/>
  <c r="DH44" i="3"/>
  <c r="DI44" i="3"/>
  <c r="DH61" i="3"/>
  <c r="DI61" i="3"/>
  <c r="DJ61" i="3" s="1"/>
  <c r="DF61" i="3"/>
  <c r="DG61" i="3"/>
  <c r="DH41" i="3"/>
  <c r="DI41" i="3"/>
  <c r="DJ41" i="3" s="1"/>
  <c r="DF41" i="3"/>
  <c r="DG41" i="3"/>
  <c r="DI107" i="3"/>
  <c r="DG107" i="3"/>
  <c r="DH107" i="3"/>
  <c r="DF107" i="3"/>
  <c r="DJ107" i="3" s="1"/>
  <c r="DF20" i="3"/>
  <c r="DG20" i="3"/>
  <c r="DJ20" i="3" s="1"/>
  <c r="DH20" i="3"/>
  <c r="DI20" i="3"/>
  <c r="DF142" i="3"/>
  <c r="DG142" i="3"/>
  <c r="DH142" i="3"/>
  <c r="DI142" i="3"/>
  <c r="DJ142" i="3" s="1"/>
  <c r="DF86" i="3"/>
  <c r="DJ86" i="3" s="1"/>
  <c r="DI86" i="3"/>
  <c r="DG86" i="3"/>
  <c r="DH86" i="3"/>
  <c r="AJ26" i="1"/>
  <c r="W52" i="1"/>
  <c r="CY29" i="1"/>
  <c r="X29" i="1" s="1"/>
  <c r="EC52" i="1" s="1"/>
  <c r="DI54" i="3"/>
  <c r="DJ54" i="3" s="1"/>
  <c r="DF54" i="3"/>
  <c r="DG54" i="3"/>
  <c r="DH54" i="3"/>
  <c r="DG111" i="3"/>
  <c r="DH111" i="3"/>
  <c r="DI111" i="3"/>
  <c r="DJ111" i="3" s="1"/>
  <c r="DF111" i="3"/>
  <c r="EU26" i="1"/>
  <c r="P68" i="1"/>
  <c r="EU279" i="1"/>
  <c r="DL26" i="1"/>
  <c r="P73" i="1"/>
  <c r="T26" i="1"/>
  <c r="F73" i="1"/>
  <c r="DX26" i="1"/>
  <c r="DK52" i="1"/>
  <c r="DM26" i="1"/>
  <c r="P74" i="1"/>
  <c r="DI162" i="3"/>
  <c r="DJ162" i="3" s="1"/>
  <c r="DF162" i="3"/>
  <c r="DG162" i="3"/>
  <c r="DH162" i="3"/>
  <c r="CZ101" i="1"/>
  <c r="Y101" i="1" s="1"/>
  <c r="GM101" i="1" s="1"/>
  <c r="GN101" i="1" s="1"/>
  <c r="AU139" i="1"/>
  <c r="F175" i="1"/>
  <c r="EP156" i="1"/>
  <c r="FY139" i="1"/>
  <c r="DF176" i="3"/>
  <c r="DG176" i="3"/>
  <c r="DH176" i="3"/>
  <c r="DI176" i="3"/>
  <c r="DJ176" i="3" s="1"/>
  <c r="DF195" i="3"/>
  <c r="DG195" i="3"/>
  <c r="DJ195" i="3" s="1"/>
  <c r="DI195" i="3"/>
  <c r="DH195" i="3"/>
  <c r="GA139" i="1"/>
  <c r="ER156" i="1"/>
  <c r="EM188" i="1"/>
  <c r="P222" i="1"/>
  <c r="EM279" i="1"/>
  <c r="DF230" i="3"/>
  <c r="DJ230" i="3" s="1"/>
  <c r="DG230" i="3"/>
  <c r="DH230" i="3"/>
  <c r="DI230" i="3"/>
  <c r="T156" i="1"/>
  <c r="T279" i="1" s="1"/>
  <c r="AG139" i="1"/>
  <c r="FY235" i="1"/>
  <c r="EP249" i="1"/>
  <c r="EU235" i="1"/>
  <c r="P265" i="1"/>
  <c r="EI235" i="1"/>
  <c r="P259" i="1"/>
  <c r="AE249" i="1"/>
  <c r="CY240" i="1"/>
  <c r="X240" i="1" s="1"/>
  <c r="AK249" i="1" s="1"/>
  <c r="CZ240" i="1"/>
  <c r="Y240" i="1" s="1"/>
  <c r="AL249" i="1" s="1"/>
  <c r="DY235" i="1"/>
  <c r="DL249" i="1"/>
  <c r="DG55" i="3"/>
  <c r="DJ55" i="3" s="1"/>
  <c r="DH55" i="3"/>
  <c r="DI55" i="3"/>
  <c r="DF55" i="3"/>
  <c r="DG175" i="3"/>
  <c r="DJ175" i="3" s="1"/>
  <c r="DH175" i="3"/>
  <c r="DI175" i="3"/>
  <c r="DF175" i="3"/>
  <c r="DF16" i="3"/>
  <c r="DJ16" i="3" s="1"/>
  <c r="DG16" i="3"/>
  <c r="DI16" i="3"/>
  <c r="DH16" i="3"/>
  <c r="DF12" i="3"/>
  <c r="DG12" i="3"/>
  <c r="DJ12" i="3" s="1"/>
  <c r="DH12" i="3"/>
  <c r="DI12" i="3"/>
  <c r="DG234" i="3"/>
  <c r="DJ234" i="3" s="1"/>
  <c r="DH234" i="3"/>
  <c r="DI234" i="3"/>
  <c r="DF234" i="3"/>
  <c r="DG27" i="3"/>
  <c r="DJ27" i="3" s="1"/>
  <c r="DH27" i="3"/>
  <c r="DI27" i="3"/>
  <c r="DF27" i="3"/>
  <c r="DF58" i="3"/>
  <c r="DG58" i="3"/>
  <c r="DH58" i="3"/>
  <c r="DI58" i="3"/>
  <c r="DJ58" i="3" s="1"/>
  <c r="DF135" i="3"/>
  <c r="DG135" i="3"/>
  <c r="DJ135" i="3" s="1"/>
  <c r="DH135" i="3"/>
  <c r="DI135" i="3"/>
  <c r="DF28" i="3"/>
  <c r="DJ28" i="3" s="1"/>
  <c r="DG28" i="3"/>
  <c r="DH28" i="3"/>
  <c r="DI28" i="3"/>
  <c r="DF13" i="3"/>
  <c r="DJ13" i="3" s="1"/>
  <c r="DG13" i="3"/>
  <c r="DH13" i="3"/>
  <c r="DI13" i="3"/>
  <c r="DF51" i="3"/>
  <c r="DG51" i="3"/>
  <c r="DH51" i="3"/>
  <c r="DI51" i="3"/>
  <c r="DJ51" i="3" s="1"/>
  <c r="DF95" i="3"/>
  <c r="DG95" i="3"/>
  <c r="DH95" i="3"/>
  <c r="DI95" i="3"/>
  <c r="DJ95" i="3" s="1"/>
  <c r="DF87" i="3"/>
  <c r="DG87" i="3"/>
  <c r="DH87" i="3"/>
  <c r="DI87" i="3"/>
  <c r="DJ87" i="3" s="1"/>
  <c r="DH194" i="3"/>
  <c r="DI194" i="3"/>
  <c r="DJ194" i="3" s="1"/>
  <c r="DF194" i="3"/>
  <c r="DG194" i="3"/>
  <c r="DF181" i="3"/>
  <c r="DG181" i="3"/>
  <c r="DH181" i="3"/>
  <c r="DI181" i="3"/>
  <c r="DJ181" i="3" s="1"/>
  <c r="DF14" i="3"/>
  <c r="DJ14" i="3" s="1"/>
  <c r="DG14" i="3"/>
  <c r="DH14" i="3"/>
  <c r="DI14" i="3"/>
  <c r="DF81" i="3"/>
  <c r="DH81" i="3"/>
  <c r="DI81" i="3"/>
  <c r="DJ81" i="3" s="1"/>
  <c r="DG81" i="3"/>
  <c r="DG196" i="3"/>
  <c r="DJ196" i="3" s="1"/>
  <c r="DH196" i="3"/>
  <c r="DF196" i="3"/>
  <c r="DI196" i="3"/>
  <c r="DF140" i="3"/>
  <c r="DJ140" i="3" s="1"/>
  <c r="DG140" i="3"/>
  <c r="DH140" i="3"/>
  <c r="DI140" i="3"/>
  <c r="DF22" i="3"/>
  <c r="DJ22" i="3" s="1"/>
  <c r="DG22" i="3"/>
  <c r="DH22" i="3"/>
  <c r="DI22" i="3"/>
  <c r="DF224" i="3"/>
  <c r="DG224" i="3"/>
  <c r="DH224" i="3"/>
  <c r="DI224" i="3"/>
  <c r="DJ224" i="3" s="1"/>
  <c r="DF207" i="3"/>
  <c r="DJ207" i="3" s="1"/>
  <c r="DG207" i="3"/>
  <c r="DH207" i="3"/>
  <c r="DI207" i="3"/>
  <c r="DF2" i="3"/>
  <c r="DG2" i="3"/>
  <c r="DH2" i="3"/>
  <c r="DI2" i="3"/>
  <c r="DJ2" i="3" s="1"/>
  <c r="DF53" i="3"/>
  <c r="DG53" i="3"/>
  <c r="DH53" i="3"/>
  <c r="DI53" i="3"/>
  <c r="DJ53" i="3" s="1"/>
  <c r="DG40" i="3"/>
  <c r="DH40" i="3"/>
  <c r="DI40" i="3"/>
  <c r="DJ40" i="3" s="1"/>
  <c r="DF40" i="3"/>
  <c r="DG36" i="3"/>
  <c r="DH36" i="3"/>
  <c r="DI36" i="3"/>
  <c r="DF36" i="3"/>
  <c r="DJ36" i="3" s="1"/>
  <c r="DF113" i="3"/>
  <c r="DJ113" i="3" s="1"/>
  <c r="DG113" i="3"/>
  <c r="DH113" i="3"/>
  <c r="DI113" i="3"/>
  <c r="DI121" i="3"/>
  <c r="DJ121" i="3" s="1"/>
  <c r="DF121" i="3"/>
  <c r="DG121" i="3"/>
  <c r="DH121" i="3"/>
  <c r="DF102" i="3"/>
  <c r="DJ102" i="3" s="1"/>
  <c r="DI102" i="3"/>
  <c r="DG102" i="3"/>
  <c r="DH102" i="3"/>
  <c r="DI136" i="3"/>
  <c r="DF136" i="3"/>
  <c r="DJ136" i="3" s="1"/>
  <c r="DG136" i="3"/>
  <c r="DH136" i="3"/>
  <c r="DF170" i="3"/>
  <c r="DG170" i="3"/>
  <c r="DJ170" i="3" s="1"/>
  <c r="DH170" i="3"/>
  <c r="DI170" i="3"/>
  <c r="U84" i="1"/>
  <c r="F129" i="1"/>
  <c r="DI156" i="3"/>
  <c r="DF156" i="3"/>
  <c r="DG156" i="3"/>
  <c r="DJ156" i="3" s="1"/>
  <c r="DH156" i="3"/>
  <c r="GM143" i="1"/>
  <c r="GN143" i="1" s="1"/>
  <c r="GB139" i="1"/>
  <c r="ES156" i="1"/>
  <c r="EG139" i="1"/>
  <c r="P160" i="1"/>
  <c r="DI198" i="3"/>
  <c r="DF198" i="3"/>
  <c r="DG198" i="3"/>
  <c r="DJ198" i="3" s="1"/>
  <c r="DH198" i="3"/>
  <c r="DF204" i="3"/>
  <c r="DI204" i="3"/>
  <c r="DG204" i="3"/>
  <c r="DJ204" i="3" s="1"/>
  <c r="DH204" i="3"/>
  <c r="AU188" i="1"/>
  <c r="F222" i="1"/>
  <c r="EI139" i="1"/>
  <c r="P166" i="1"/>
  <c r="DF236" i="3"/>
  <c r="DG236" i="3"/>
  <c r="DJ236" i="3" s="1"/>
  <c r="DH236" i="3"/>
  <c r="DI236" i="3"/>
  <c r="GM190" i="1"/>
  <c r="GN190" i="1" s="1"/>
  <c r="DN139" i="1"/>
  <c r="P179" i="1"/>
  <c r="DF223" i="3"/>
  <c r="DG223" i="3"/>
  <c r="DH223" i="3"/>
  <c r="DI223" i="3"/>
  <c r="DJ223" i="3" s="1"/>
  <c r="U139" i="1"/>
  <c r="F178" i="1"/>
  <c r="DQ188" i="1"/>
  <c r="P230" i="1"/>
  <c r="AD235" i="1"/>
  <c r="Q249" i="1"/>
  <c r="CY247" i="1"/>
  <c r="X247" i="1" s="1"/>
  <c r="GM247" i="1" s="1"/>
  <c r="DI26" i="3"/>
  <c r="DJ26" i="3" s="1"/>
  <c r="DF26" i="3"/>
  <c r="DG26" i="3"/>
  <c r="DH26" i="3"/>
  <c r="DO84" i="1"/>
  <c r="P131" i="1"/>
  <c r="DG84" i="3"/>
  <c r="DH84" i="3"/>
  <c r="DF84" i="3"/>
  <c r="DI84" i="3"/>
  <c r="DJ84" i="3" s="1"/>
  <c r="DF49" i="3"/>
  <c r="DG49" i="3"/>
  <c r="DH49" i="3"/>
  <c r="DI49" i="3"/>
  <c r="DJ49" i="3" s="1"/>
  <c r="DH69" i="3"/>
  <c r="DI69" i="3"/>
  <c r="DF69" i="3"/>
  <c r="DJ69" i="3" s="1"/>
  <c r="DG69" i="3"/>
  <c r="DF21" i="3"/>
  <c r="DJ21" i="3" s="1"/>
  <c r="DG21" i="3"/>
  <c r="DH21" i="3"/>
  <c r="DI21" i="3"/>
  <c r="DF23" i="3"/>
  <c r="DJ23" i="3" s="1"/>
  <c r="DG23" i="3"/>
  <c r="DH23" i="3"/>
  <c r="DI23" i="3"/>
  <c r="DH99" i="3"/>
  <c r="DI99" i="3"/>
  <c r="DF99" i="3"/>
  <c r="DJ99" i="3" s="1"/>
  <c r="DG99" i="3"/>
  <c r="DH91" i="3"/>
  <c r="DI91" i="3"/>
  <c r="DF91" i="3"/>
  <c r="DJ91" i="3" s="1"/>
  <c r="DG91" i="3"/>
  <c r="DF120" i="3"/>
  <c r="DJ120" i="3" s="1"/>
  <c r="DG120" i="3"/>
  <c r="DH120" i="3"/>
  <c r="DI120" i="3"/>
  <c r="DI10" i="3"/>
  <c r="DJ10" i="3" s="1"/>
  <c r="DF10" i="3"/>
  <c r="DG10" i="3"/>
  <c r="DH10" i="3"/>
  <c r="DH115" i="3"/>
  <c r="DI115" i="3"/>
  <c r="DF115" i="3"/>
  <c r="DJ115" i="3" s="1"/>
  <c r="DG115" i="3"/>
  <c r="DF167" i="3"/>
  <c r="DG167" i="3"/>
  <c r="DH167" i="3"/>
  <c r="DI167" i="3"/>
  <c r="DJ167" i="3" s="1"/>
  <c r="DI18" i="3"/>
  <c r="DJ18" i="3" s="1"/>
  <c r="DF18" i="3"/>
  <c r="DG18" i="3"/>
  <c r="DH18" i="3"/>
  <c r="DF212" i="3"/>
  <c r="DG212" i="3"/>
  <c r="DJ212" i="3" s="1"/>
  <c r="DH212" i="3"/>
  <c r="DI212" i="3"/>
  <c r="DF219" i="3"/>
  <c r="DG219" i="3"/>
  <c r="DJ219" i="3" s="1"/>
  <c r="DH219" i="3"/>
  <c r="DI219" i="3"/>
  <c r="AT26" i="1"/>
  <c r="F70" i="1"/>
  <c r="AT279" i="1"/>
  <c r="DI34" i="3"/>
  <c r="DF34" i="3"/>
  <c r="DG34" i="3"/>
  <c r="DJ34" i="3" s="1"/>
  <c r="DH34" i="3"/>
  <c r="DH110" i="3"/>
  <c r="DI110" i="3"/>
  <c r="DJ110" i="3" s="1"/>
  <c r="DF110" i="3"/>
  <c r="DG110" i="3"/>
  <c r="CY87" i="1"/>
  <c r="X87" i="1" s="1"/>
  <c r="GM87" i="1" s="1"/>
  <c r="GN87" i="1" s="1"/>
  <c r="CZ87" i="1"/>
  <c r="Y87" i="1" s="1"/>
  <c r="DF146" i="3"/>
  <c r="DJ146" i="3" s="1"/>
  <c r="DG146" i="3"/>
  <c r="DH146" i="3"/>
  <c r="DI146" i="3"/>
  <c r="DF78" i="3"/>
  <c r="DG78" i="3"/>
  <c r="DJ78" i="3" s="1"/>
  <c r="DI78" i="3"/>
  <c r="DH78" i="3"/>
  <c r="AW84" i="1"/>
  <c r="F113" i="1"/>
  <c r="GM145" i="1"/>
  <c r="GN145" i="1" s="1"/>
  <c r="DF172" i="3"/>
  <c r="DG172" i="3"/>
  <c r="DH172" i="3"/>
  <c r="DI172" i="3"/>
  <c r="DJ172" i="3" s="1"/>
  <c r="GN193" i="1"/>
  <c r="HD193" i="1"/>
  <c r="EP84" i="1"/>
  <c r="P114" i="1"/>
  <c r="CZ142" i="1"/>
  <c r="Y142" i="1" s="1"/>
  <c r="ED156" i="1" s="1"/>
  <c r="CY142" i="1"/>
  <c r="X142" i="1" s="1"/>
  <c r="EC156" i="1" s="1"/>
  <c r="DX156" i="1"/>
  <c r="DG203" i="3"/>
  <c r="DJ203" i="3" s="1"/>
  <c r="DH203" i="3"/>
  <c r="DF203" i="3"/>
  <c r="DI203" i="3"/>
  <c r="EG188" i="1"/>
  <c r="P207" i="1"/>
  <c r="DF211" i="3"/>
  <c r="DG211" i="3"/>
  <c r="DJ211" i="3" s="1"/>
  <c r="DH211" i="3"/>
  <c r="DI211" i="3"/>
  <c r="DF229" i="3"/>
  <c r="DG229" i="3"/>
  <c r="DJ229" i="3" s="1"/>
  <c r="DH229" i="3"/>
  <c r="DI229" i="3"/>
  <c r="GM239" i="1"/>
  <c r="S188" i="1"/>
  <c r="F218" i="1"/>
  <c r="EC235" i="1"/>
  <c r="DP249" i="1"/>
  <c r="DO235" i="1"/>
  <c r="P273" i="1"/>
  <c r="DF4" i="3"/>
  <c r="DG4" i="3"/>
  <c r="DH4" i="3"/>
  <c r="DI4" i="3"/>
  <c r="DJ4" i="3" s="1"/>
  <c r="DF94" i="3"/>
  <c r="DJ94" i="3" s="1"/>
  <c r="DI94" i="3"/>
  <c r="DG94" i="3"/>
  <c r="DH94" i="3"/>
  <c r="AK139" i="1"/>
  <c r="X156" i="1"/>
  <c r="DF3" i="3"/>
  <c r="DG3" i="3"/>
  <c r="DJ3" i="3" s="1"/>
  <c r="DI3" i="3"/>
  <c r="DH3" i="3"/>
  <c r="DG60" i="3"/>
  <c r="DH60" i="3"/>
  <c r="DI60" i="3"/>
  <c r="DF60" i="3"/>
  <c r="DJ60" i="3" s="1"/>
  <c r="DH79" i="3"/>
  <c r="DI79" i="3"/>
  <c r="DG79" i="3"/>
  <c r="DF79" i="3"/>
  <c r="DJ79" i="3" s="1"/>
  <c r="DF30" i="3"/>
  <c r="DJ30" i="3" s="1"/>
  <c r="DG30" i="3"/>
  <c r="DH30" i="3"/>
  <c r="DI30" i="3"/>
  <c r="DF56" i="3"/>
  <c r="DJ56" i="3" s="1"/>
  <c r="DG56" i="3"/>
  <c r="DH56" i="3"/>
  <c r="DI56" i="3"/>
  <c r="DI114" i="3"/>
  <c r="DF114" i="3"/>
  <c r="DJ114" i="3" s="1"/>
  <c r="DG114" i="3"/>
  <c r="DH114" i="3"/>
  <c r="DF149" i="3"/>
  <c r="DG149" i="3"/>
  <c r="DJ149" i="3" s="1"/>
  <c r="DH149" i="3"/>
  <c r="DI149" i="3"/>
  <c r="DH187" i="3"/>
  <c r="DI187" i="3"/>
  <c r="DF187" i="3"/>
  <c r="DG187" i="3"/>
  <c r="DJ187" i="3" s="1"/>
  <c r="DF9" i="3"/>
  <c r="DG9" i="3"/>
  <c r="DH9" i="3"/>
  <c r="DI9" i="3"/>
  <c r="DJ9" i="3" s="1"/>
  <c r="DF177" i="3"/>
  <c r="DG177" i="3"/>
  <c r="DH177" i="3"/>
  <c r="DI177" i="3"/>
  <c r="DJ177" i="3" s="1"/>
  <c r="DF17" i="3"/>
  <c r="DG17" i="3"/>
  <c r="DH17" i="3"/>
  <c r="DI17" i="3"/>
  <c r="DJ17" i="3" s="1"/>
  <c r="CP33" i="1"/>
  <c r="O33" i="1" s="1"/>
  <c r="GM33" i="1" s="1"/>
  <c r="GN33" i="1" s="1"/>
  <c r="DI98" i="3"/>
  <c r="DG98" i="3"/>
  <c r="DJ98" i="3" s="1"/>
  <c r="DH98" i="3"/>
  <c r="DF98" i="3"/>
  <c r="P84" i="1"/>
  <c r="F110" i="1"/>
  <c r="DF145" i="3"/>
  <c r="DJ145" i="3" s="1"/>
  <c r="DG145" i="3"/>
  <c r="DH145" i="3"/>
  <c r="DI145" i="3"/>
  <c r="DI168" i="3"/>
  <c r="DF168" i="3"/>
  <c r="DG168" i="3"/>
  <c r="DJ168" i="3" s="1"/>
  <c r="DH168" i="3"/>
  <c r="GA26" i="1"/>
  <c r="ER52" i="1"/>
  <c r="EI84" i="1"/>
  <c r="P117" i="1"/>
  <c r="AT139" i="1"/>
  <c r="F174" i="1"/>
  <c r="DG84" i="1"/>
  <c r="P109" i="1"/>
  <c r="DI180" i="3"/>
  <c r="DF180" i="3"/>
  <c r="DG180" i="3"/>
  <c r="DJ180" i="3" s="1"/>
  <c r="DH180" i="3"/>
  <c r="DI202" i="3"/>
  <c r="DJ202" i="3" s="1"/>
  <c r="DH202" i="3"/>
  <c r="DF202" i="3"/>
  <c r="DG202" i="3"/>
  <c r="ES188" i="1"/>
  <c r="P223" i="1"/>
  <c r="AJ139" i="1"/>
  <c r="W156" i="1"/>
  <c r="CJ139" i="1"/>
  <c r="BA156" i="1"/>
  <c r="CE249" i="1"/>
  <c r="CH249" i="1"/>
  <c r="CF249" i="1"/>
  <c r="AC235" i="1"/>
  <c r="P249" i="1"/>
  <c r="DL139" i="1"/>
  <c r="P177" i="1"/>
  <c r="DX235" i="1"/>
  <c r="DK249" i="1"/>
  <c r="P208" i="1"/>
  <c r="EN188" i="1"/>
  <c r="GM150" i="1"/>
  <c r="GN150" i="1" s="1"/>
  <c r="EV139" i="1"/>
  <c r="P181" i="1"/>
  <c r="DF93" i="3"/>
  <c r="DJ93" i="3" s="1"/>
  <c r="DG93" i="3"/>
  <c r="DH93" i="3"/>
  <c r="DI93" i="3"/>
  <c r="DF85" i="3"/>
  <c r="DJ85" i="3" s="1"/>
  <c r="DG85" i="3"/>
  <c r="DH85" i="3"/>
  <c r="DI85" i="3"/>
  <c r="DH35" i="3"/>
  <c r="DI35" i="3"/>
  <c r="DF35" i="3"/>
  <c r="DJ35" i="3" s="1"/>
  <c r="DG35" i="3"/>
  <c r="DF88" i="3"/>
  <c r="DG88" i="3"/>
  <c r="DI88" i="3"/>
  <c r="DJ88" i="3" s="1"/>
  <c r="DH88" i="3"/>
  <c r="DF15" i="3"/>
  <c r="DJ15" i="3" s="1"/>
  <c r="DG15" i="3"/>
  <c r="DH15" i="3"/>
  <c r="DI15" i="3"/>
  <c r="DF147" i="3"/>
  <c r="DG147" i="3"/>
  <c r="DH147" i="3"/>
  <c r="DI147" i="3"/>
  <c r="DJ147" i="3" s="1"/>
  <c r="DF199" i="3"/>
  <c r="DG199" i="3"/>
  <c r="DH199" i="3"/>
  <c r="DI199" i="3"/>
  <c r="DJ199" i="3" s="1"/>
  <c r="DG183" i="3"/>
  <c r="DJ183" i="3" s="1"/>
  <c r="DH183" i="3"/>
  <c r="DI183" i="3"/>
  <c r="DF183" i="3"/>
  <c r="DW26" i="1"/>
  <c r="DJ52" i="1"/>
  <c r="DG185" i="3"/>
  <c r="DH185" i="3"/>
  <c r="DI185" i="3"/>
  <c r="DJ185" i="3" s="1"/>
  <c r="DF185" i="3"/>
  <c r="AH26" i="1"/>
  <c r="U52" i="1"/>
  <c r="DG72" i="3"/>
  <c r="DH72" i="3"/>
  <c r="DI72" i="3"/>
  <c r="DJ72" i="3" s="1"/>
  <c r="DF72" i="3"/>
  <c r="AU26" i="1"/>
  <c r="F71" i="1"/>
  <c r="AU279" i="1"/>
  <c r="DF50" i="3"/>
  <c r="DJ50" i="3" s="1"/>
  <c r="DG50" i="3"/>
  <c r="DH50" i="3"/>
  <c r="DI50" i="3"/>
  <c r="DG210" i="3"/>
  <c r="DJ210" i="3" s="1"/>
  <c r="DF210" i="3"/>
  <c r="DH210" i="3"/>
  <c r="DI210" i="3"/>
  <c r="EL26" i="1"/>
  <c r="P70" i="1"/>
  <c r="EL279" i="1"/>
  <c r="AY84" i="1"/>
  <c r="F115" i="1"/>
  <c r="GB26" i="1"/>
  <c r="ES52" i="1"/>
  <c r="GM89" i="1"/>
  <c r="GN89" i="1" s="1"/>
  <c r="AR84" i="1"/>
  <c r="F135" i="1"/>
  <c r="DI143" i="3"/>
  <c r="DJ143" i="3" s="1"/>
  <c r="DF143" i="3"/>
  <c r="DG143" i="3"/>
  <c r="DH143" i="3"/>
  <c r="DF166" i="3"/>
  <c r="DG166" i="3"/>
  <c r="DH166" i="3"/>
  <c r="DI166" i="3"/>
  <c r="DJ166" i="3" s="1"/>
  <c r="R84" i="1"/>
  <c r="F121" i="1"/>
  <c r="DG80" i="3"/>
  <c r="DH80" i="3"/>
  <c r="DI80" i="3"/>
  <c r="DF80" i="3"/>
  <c r="DJ80" i="3" s="1"/>
  <c r="EI26" i="1"/>
  <c r="P62" i="1"/>
  <c r="EI279" i="1"/>
  <c r="FZ84" i="1"/>
  <c r="EQ107" i="1"/>
  <c r="CZ105" i="1"/>
  <c r="Y105" i="1" s="1"/>
  <c r="GM105" i="1" s="1"/>
  <c r="GN105" i="1" s="1"/>
  <c r="V156" i="1"/>
  <c r="AI139" i="1"/>
  <c r="AQ139" i="1"/>
  <c r="F166" i="1"/>
  <c r="CP144" i="1"/>
  <c r="O144" i="1" s="1"/>
  <c r="GM144" i="1" s="1"/>
  <c r="GN144" i="1" s="1"/>
  <c r="DI174" i="3"/>
  <c r="DF174" i="3"/>
  <c r="DG174" i="3"/>
  <c r="DJ174" i="3" s="1"/>
  <c r="DH174" i="3"/>
  <c r="DF182" i="3"/>
  <c r="DG182" i="3"/>
  <c r="DI182" i="3"/>
  <c r="DJ182" i="3" s="1"/>
  <c r="DH182" i="3"/>
  <c r="DH201" i="3"/>
  <c r="DI201" i="3"/>
  <c r="DJ201" i="3" s="1"/>
  <c r="DF201" i="3"/>
  <c r="DG201" i="3"/>
  <c r="DF218" i="3"/>
  <c r="DG218" i="3"/>
  <c r="DJ218" i="3" s="1"/>
  <c r="DH218" i="3"/>
  <c r="DI218" i="3"/>
  <c r="FX188" i="1"/>
  <c r="EO203" i="1"/>
  <c r="DI209" i="3"/>
  <c r="DJ209" i="3" s="1"/>
  <c r="DF209" i="3"/>
  <c r="DG209" i="3"/>
  <c r="DH209" i="3"/>
  <c r="V188" i="1"/>
  <c r="F226" i="1"/>
  <c r="X188" i="1"/>
  <c r="F229" i="1"/>
  <c r="CY154" i="1"/>
  <c r="X154" i="1" s="1"/>
  <c r="GM154" i="1" s="1"/>
  <c r="GN154" i="1" s="1"/>
  <c r="DF231" i="3"/>
  <c r="DG231" i="3"/>
  <c r="DJ231" i="3" s="1"/>
  <c r="DH231" i="3"/>
  <c r="DI231" i="3"/>
  <c r="GM240" i="1"/>
  <c r="AB249" i="1"/>
  <c r="CI188" i="1"/>
  <c r="AZ203" i="1"/>
  <c r="T235" i="1"/>
  <c r="F270" i="1"/>
  <c r="DH122" i="3"/>
  <c r="DI122" i="3"/>
  <c r="DJ122" i="3" s="1"/>
  <c r="DF122" i="3"/>
  <c r="DG122" i="3"/>
  <c r="BD26" i="1"/>
  <c r="F77" i="1"/>
  <c r="DG105" i="3"/>
  <c r="DJ105" i="3" s="1"/>
  <c r="DI105" i="3"/>
  <c r="DF105" i="3"/>
  <c r="DH105" i="3"/>
  <c r="O188" i="1"/>
  <c r="F205" i="1"/>
  <c r="GA235" i="1"/>
  <c r="ER249" i="1"/>
  <c r="DH108" i="3"/>
  <c r="DI108" i="3"/>
  <c r="DF108" i="3"/>
  <c r="DJ108" i="3" s="1"/>
  <c r="DG108" i="3"/>
  <c r="DF96" i="3"/>
  <c r="DG96" i="3"/>
  <c r="DI96" i="3"/>
  <c r="DJ96" i="3" s="1"/>
  <c r="DH96" i="3"/>
  <c r="DF32" i="3"/>
  <c r="DH32" i="3"/>
  <c r="DI32" i="3"/>
  <c r="DJ32" i="3" s="1"/>
  <c r="DG32" i="3"/>
  <c r="DF159" i="3"/>
  <c r="DG159" i="3"/>
  <c r="DH159" i="3"/>
  <c r="DI159" i="3"/>
  <c r="DJ159" i="3" s="1"/>
  <c r="DF134" i="3"/>
  <c r="DG134" i="3"/>
  <c r="DH134" i="3"/>
  <c r="DI134" i="3"/>
  <c r="DJ134" i="3" s="1"/>
  <c r="DF173" i="3"/>
  <c r="DG173" i="3"/>
  <c r="DJ173" i="3" s="1"/>
  <c r="DH173" i="3"/>
  <c r="DI173" i="3"/>
  <c r="DF128" i="3"/>
  <c r="DJ128" i="3" s="1"/>
  <c r="DG128" i="3"/>
  <c r="DH128" i="3"/>
  <c r="DI128" i="3"/>
  <c r="DG57" i="3"/>
  <c r="DH57" i="3"/>
  <c r="DI57" i="3"/>
  <c r="DJ57" i="3" s="1"/>
  <c r="DF57" i="3"/>
  <c r="DF71" i="3"/>
  <c r="DH71" i="3"/>
  <c r="DI71" i="3"/>
  <c r="DJ71" i="3" s="1"/>
  <c r="DG71" i="3"/>
  <c r="P56" i="1"/>
  <c r="EG26" i="1"/>
  <c r="EG279" i="1"/>
  <c r="DF63" i="3"/>
  <c r="DG63" i="3"/>
  <c r="DJ63" i="3" s="1"/>
  <c r="DI63" i="3"/>
  <c r="DH63" i="3"/>
  <c r="DF232" i="3"/>
  <c r="DG232" i="3"/>
  <c r="DJ232" i="3" s="1"/>
  <c r="DH232" i="3"/>
  <c r="DI232" i="3"/>
  <c r="EB26" i="1"/>
  <c r="DO52" i="1"/>
  <c r="EK84" i="1"/>
  <c r="P124" i="1"/>
  <c r="DG97" i="3"/>
  <c r="DJ97" i="3" s="1"/>
  <c r="DI97" i="3"/>
  <c r="DF97" i="3"/>
  <c r="DH97" i="3"/>
  <c r="DN84" i="1"/>
  <c r="P130" i="1"/>
  <c r="DF106" i="3"/>
  <c r="DJ106" i="3" s="1"/>
  <c r="DH106" i="3"/>
  <c r="DI106" i="3"/>
  <c r="DG106" i="3"/>
  <c r="P133" i="1"/>
  <c r="DP84" i="1"/>
  <c r="F172" i="1"/>
  <c r="BC139" i="1"/>
  <c r="DF191" i="3"/>
  <c r="DG191" i="3"/>
  <c r="DJ191" i="3" s="1"/>
  <c r="DI191" i="3"/>
  <c r="DH191" i="3"/>
  <c r="R156" i="1"/>
  <c r="AE139" i="1"/>
  <c r="DF184" i="3"/>
  <c r="DJ184" i="3" s="1"/>
  <c r="DG184" i="3"/>
  <c r="DH184" i="3"/>
  <c r="DI184" i="3"/>
  <c r="DF160" i="3"/>
  <c r="DJ160" i="3" s="1"/>
  <c r="DG160" i="3"/>
  <c r="DH160" i="3"/>
  <c r="DI160" i="3"/>
  <c r="EU84" i="1"/>
  <c r="P123" i="1"/>
  <c r="DF217" i="3"/>
  <c r="DG217" i="3"/>
  <c r="DJ217" i="3" s="1"/>
  <c r="DH217" i="3"/>
  <c r="DI217" i="3"/>
  <c r="DF208" i="3"/>
  <c r="DG208" i="3"/>
  <c r="DH208" i="3"/>
  <c r="DI208" i="3"/>
  <c r="DJ208" i="3" s="1"/>
  <c r="DH188" i="1"/>
  <c r="P206" i="1"/>
  <c r="CE188" i="1"/>
  <c r="AV203" i="1"/>
  <c r="CY198" i="1"/>
  <c r="X198" i="1" s="1"/>
  <c r="GM198" i="1" s="1"/>
  <c r="GN198" i="1" s="1"/>
  <c r="CZ198" i="1"/>
  <c r="Y198" i="1" s="1"/>
  <c r="CZ192" i="1"/>
  <c r="Y192" i="1" s="1"/>
  <c r="GM192" i="1" s="1"/>
  <c r="DF228" i="3"/>
  <c r="DG228" i="3"/>
  <c r="DJ228" i="3" s="1"/>
  <c r="DH228" i="3"/>
  <c r="DI228" i="3"/>
  <c r="GM238" i="1"/>
  <c r="CY195" i="1"/>
  <c r="X195" i="1" s="1"/>
  <c r="AP188" i="1"/>
  <c r="F212" i="1"/>
  <c r="AP279" i="1"/>
  <c r="DF131" i="3"/>
  <c r="DG131" i="3"/>
  <c r="DJ131" i="3" s="1"/>
  <c r="DH131" i="3"/>
  <c r="DI131" i="3"/>
  <c r="DW235" i="1"/>
  <c r="DJ249" i="1"/>
  <c r="DG151" i="3"/>
  <c r="DJ151" i="3" s="1"/>
  <c r="DH151" i="3"/>
  <c r="DI151" i="3"/>
  <c r="DF151" i="3"/>
  <c r="DI68" i="3"/>
  <c r="DF68" i="3"/>
  <c r="DG68" i="3"/>
  <c r="DJ68" i="3" s="1"/>
  <c r="DH68" i="3"/>
  <c r="DF154" i="3"/>
  <c r="DG154" i="3"/>
  <c r="DJ154" i="3" s="1"/>
  <c r="DH154" i="3"/>
  <c r="DI154" i="3"/>
  <c r="CP141" i="1"/>
  <c r="O141" i="1" s="1"/>
  <c r="AC156" i="1"/>
  <c r="GA188" i="1"/>
  <c r="ER203" i="1"/>
  <c r="DF101" i="3"/>
  <c r="DJ101" i="3" s="1"/>
  <c r="DG101" i="3"/>
  <c r="DH101" i="3"/>
  <c r="DI101" i="3"/>
  <c r="DF104" i="3"/>
  <c r="DG104" i="3"/>
  <c r="DI104" i="3"/>
  <c r="DJ104" i="3" s="1"/>
  <c r="DH104" i="3"/>
  <c r="DG33" i="3"/>
  <c r="DH33" i="3"/>
  <c r="DI33" i="3"/>
  <c r="DJ33" i="3" s="1"/>
  <c r="DF33" i="3"/>
  <c r="DH76" i="3"/>
  <c r="DI76" i="3"/>
  <c r="DJ76" i="3" s="1"/>
  <c r="DF76" i="3"/>
  <c r="DG76" i="3"/>
  <c r="DF171" i="3"/>
  <c r="DG171" i="3"/>
  <c r="DH171" i="3"/>
  <c r="DI171" i="3"/>
  <c r="DJ171" i="3" s="1"/>
  <c r="DV26" i="1"/>
  <c r="DI52" i="1"/>
  <c r="DF43" i="3"/>
  <c r="DG43" i="3"/>
  <c r="DJ43" i="3" s="1"/>
  <c r="DH43" i="3"/>
  <c r="DI43" i="3"/>
  <c r="FY26" i="1"/>
  <c r="EP52" i="1"/>
  <c r="DG65" i="3"/>
  <c r="DH65" i="3"/>
  <c r="DI65" i="3"/>
  <c r="DF65" i="3"/>
  <c r="DJ65" i="3" s="1"/>
  <c r="GM42" i="1"/>
  <c r="GN42" i="1" s="1"/>
  <c r="AE52" i="1"/>
  <c r="DI48" i="3"/>
  <c r="DF48" i="3"/>
  <c r="DJ48" i="3" s="1"/>
  <c r="DG48" i="3"/>
  <c r="DH48" i="3"/>
  <c r="DI90" i="3"/>
  <c r="DG90" i="3"/>
  <c r="DJ90" i="3" s="1"/>
  <c r="DH90" i="3"/>
  <c r="DF90" i="3"/>
  <c r="FW52" i="1"/>
  <c r="FX52" i="1"/>
  <c r="DU26" i="1"/>
  <c r="FZ52" i="1"/>
  <c r="DH52" i="1"/>
  <c r="Q84" i="1"/>
  <c r="F119" i="1"/>
  <c r="FW84" i="1"/>
  <c r="EN107" i="1"/>
  <c r="DF126" i="3"/>
  <c r="DJ126" i="3" s="1"/>
  <c r="DG126" i="3"/>
  <c r="DH126" i="3"/>
  <c r="DI126" i="3"/>
  <c r="CZ88" i="1"/>
  <c r="Y88" i="1" s="1"/>
  <c r="GM88" i="1" s="1"/>
  <c r="GN88" i="1" s="1"/>
  <c r="BD84" i="1"/>
  <c r="F132" i="1"/>
  <c r="CI139" i="1"/>
  <c r="AZ156" i="1"/>
  <c r="DF189" i="3"/>
  <c r="DH189" i="3"/>
  <c r="DI189" i="3"/>
  <c r="DJ189" i="3" s="1"/>
  <c r="DG189" i="3"/>
  <c r="GM98" i="1"/>
  <c r="GN98" i="1" s="1"/>
  <c r="AD139" i="1"/>
  <c r="Q156" i="1"/>
  <c r="DU139" i="1"/>
  <c r="FW156" i="1"/>
  <c r="FX156" i="1"/>
  <c r="FZ156" i="1"/>
  <c r="DH156" i="1"/>
  <c r="AF139" i="1"/>
  <c r="S156" i="1"/>
  <c r="EJ188" i="1"/>
  <c r="P231" i="1"/>
  <c r="DJ188" i="1"/>
  <c r="P217" i="1"/>
  <c r="DF226" i="3"/>
  <c r="DG226" i="3"/>
  <c r="DJ226" i="3" s="1"/>
  <c r="DH226" i="3"/>
  <c r="DI226" i="3"/>
  <c r="CP195" i="1"/>
  <c r="O195" i="1" s="1"/>
  <c r="GM195" i="1" s="1"/>
  <c r="GN195" i="1" s="1"/>
  <c r="BB188" i="1"/>
  <c r="F216" i="1"/>
  <c r="BB279" i="1"/>
  <c r="EA235" i="1"/>
  <c r="DN249" i="1"/>
  <c r="DM235" i="1"/>
  <c r="P271" i="1"/>
  <c r="EB139" i="1"/>
  <c r="DO156" i="1"/>
  <c r="BD188" i="1"/>
  <c r="F228" i="1"/>
  <c r="DF8" i="3"/>
  <c r="DG8" i="3"/>
  <c r="DI8" i="3"/>
  <c r="DJ8" i="3" s="1"/>
  <c r="DH8" i="3"/>
  <c r="DF45" i="3"/>
  <c r="DG45" i="3"/>
  <c r="DI45" i="3"/>
  <c r="DJ45" i="3" s="1"/>
  <c r="DH45" i="3"/>
  <c r="DG124" i="3"/>
  <c r="DH124" i="3"/>
  <c r="DI124" i="3"/>
  <c r="DF124" i="3"/>
  <c r="DJ124" i="3" s="1"/>
  <c r="DF64" i="3"/>
  <c r="DJ64" i="3" s="1"/>
  <c r="DH64" i="3"/>
  <c r="DI64" i="3"/>
  <c r="DG64" i="3"/>
  <c r="DF7" i="3"/>
  <c r="DG7" i="3"/>
  <c r="DH7" i="3"/>
  <c r="DI7" i="3"/>
  <c r="DJ7" i="3" s="1"/>
  <c r="DF29" i="3"/>
  <c r="DJ29" i="3" s="1"/>
  <c r="DG29" i="3"/>
  <c r="DH29" i="3"/>
  <c r="DI29" i="3"/>
  <c r="DF206" i="3"/>
  <c r="DG206" i="3"/>
  <c r="DJ206" i="3" s="1"/>
  <c r="DH206" i="3"/>
  <c r="DI206" i="3"/>
  <c r="DF24" i="3"/>
  <c r="DJ24" i="3" s="1"/>
  <c r="DG24" i="3"/>
  <c r="DI24" i="3"/>
  <c r="DH24" i="3"/>
  <c r="DG100" i="3"/>
  <c r="DH100" i="3"/>
  <c r="DF100" i="3"/>
  <c r="DJ100" i="3" s="1"/>
  <c r="DI100" i="3"/>
  <c r="DG144" i="3"/>
  <c r="DJ144" i="3" s="1"/>
  <c r="DH144" i="3"/>
  <c r="DI144" i="3"/>
  <c r="DF144" i="3"/>
  <c r="DG82" i="3"/>
  <c r="DH82" i="3"/>
  <c r="DI82" i="3"/>
  <c r="DF82" i="3"/>
  <c r="DJ82" i="3" s="1"/>
  <c r="DF39" i="3"/>
  <c r="DG39" i="3"/>
  <c r="DH39" i="3"/>
  <c r="DI39" i="3"/>
  <c r="DJ39" i="3" s="1"/>
  <c r="DG67" i="3"/>
  <c r="DH67" i="3"/>
  <c r="DI67" i="3"/>
  <c r="DJ67" i="3" s="1"/>
  <c r="DF67" i="3"/>
  <c r="DG75" i="3"/>
  <c r="DH75" i="3"/>
  <c r="DI75" i="3"/>
  <c r="DF75" i="3"/>
  <c r="DJ75" i="3" s="1"/>
  <c r="DF31" i="3"/>
  <c r="DJ31" i="3" s="1"/>
  <c r="DG31" i="3"/>
  <c r="DH31" i="3"/>
  <c r="DI31" i="3"/>
  <c r="DH193" i="3"/>
  <c r="DI193" i="3"/>
  <c r="DJ193" i="3" s="1"/>
  <c r="DF193" i="3"/>
  <c r="DG193" i="3"/>
  <c r="DI5" i="3"/>
  <c r="DJ5" i="3" s="1"/>
  <c r="DF5" i="3"/>
  <c r="DG5" i="3"/>
  <c r="DH5" i="3"/>
  <c r="DF155" i="3"/>
  <c r="DG155" i="3"/>
  <c r="DJ155" i="3" s="1"/>
  <c r="DH155" i="3"/>
  <c r="DI155" i="3"/>
  <c r="DF52" i="3"/>
  <c r="DJ52" i="3" s="1"/>
  <c r="DG52" i="3"/>
  <c r="DI52" i="3"/>
  <c r="DH52" i="3"/>
  <c r="DF59" i="3"/>
  <c r="DH59" i="3"/>
  <c r="DI59" i="3"/>
  <c r="DG59" i="3"/>
  <c r="DJ59" i="3" s="1"/>
  <c r="DG42" i="3"/>
  <c r="DH42" i="3"/>
  <c r="DI42" i="3"/>
  <c r="DJ42" i="3" s="1"/>
  <c r="DF42" i="3"/>
  <c r="DF74" i="3"/>
  <c r="DJ74" i="3" s="1"/>
  <c r="DH74" i="3"/>
  <c r="DI74" i="3"/>
  <c r="DG74" i="3"/>
  <c r="DF216" i="3"/>
  <c r="DG216" i="3"/>
  <c r="DH216" i="3"/>
  <c r="DI216" i="3"/>
  <c r="DJ216" i="3" s="1"/>
  <c r="DF83" i="3"/>
  <c r="DJ83" i="3" s="1"/>
  <c r="DG83" i="3"/>
  <c r="DH83" i="3"/>
  <c r="DI83" i="3"/>
  <c r="DG62" i="3"/>
  <c r="DH62" i="3"/>
  <c r="DI62" i="3"/>
  <c r="DJ62" i="3" s="1"/>
  <c r="DF62" i="3"/>
  <c r="CJ26" i="1"/>
  <c r="BA52" i="1"/>
  <c r="DF47" i="3"/>
  <c r="DG47" i="3"/>
  <c r="DJ47" i="3" s="1"/>
  <c r="DH47" i="3"/>
  <c r="DI47" i="3"/>
  <c r="CZ37" i="1"/>
  <c r="Y37" i="1" s="1"/>
  <c r="GM37" i="1" s="1"/>
  <c r="GN37" i="1" s="1"/>
  <c r="AS84" i="1"/>
  <c r="F124" i="1"/>
  <c r="DF125" i="3"/>
  <c r="DG125" i="3"/>
  <c r="DH125" i="3"/>
  <c r="DI125" i="3"/>
  <c r="DJ125" i="3" s="1"/>
  <c r="DF186" i="3"/>
  <c r="DG186" i="3"/>
  <c r="DH186" i="3"/>
  <c r="DI186" i="3"/>
  <c r="DJ186" i="3" s="1"/>
  <c r="DJ156" i="1"/>
  <c r="DW139" i="1"/>
  <c r="W84" i="1"/>
  <c r="F131" i="1"/>
  <c r="AX139" i="1"/>
  <c r="F163" i="1"/>
  <c r="DF222" i="3"/>
  <c r="DJ222" i="3" s="1"/>
  <c r="DG222" i="3"/>
  <c r="DH222" i="3"/>
  <c r="DI222" i="3"/>
  <c r="CP142" i="1"/>
  <c r="O142" i="1" s="1"/>
  <c r="CZ141" i="1"/>
  <c r="Y141" i="1" s="1"/>
  <c r="AL156" i="1" s="1"/>
  <c r="DI213" i="3"/>
  <c r="DF213" i="3"/>
  <c r="DG213" i="3"/>
  <c r="DJ213" i="3" s="1"/>
  <c r="DH213" i="3"/>
  <c r="EV188" i="1"/>
  <c r="P228" i="1"/>
  <c r="EL188" i="1"/>
  <c r="P221" i="1"/>
  <c r="Y188" i="1"/>
  <c r="F230" i="1"/>
  <c r="CG188" i="1"/>
  <c r="AX203" i="1"/>
  <c r="W235" i="1"/>
  <c r="F273" i="1"/>
  <c r="DV235" i="1"/>
  <c r="DI249" i="1"/>
  <c r="AQ235" i="1"/>
  <c r="F259" i="1"/>
  <c r="DH129" i="3"/>
  <c r="DI129" i="3"/>
  <c r="DJ129" i="3" s="1"/>
  <c r="DF129" i="3"/>
  <c r="DG129" i="3"/>
  <c r="AT235" i="1"/>
  <c r="F267" i="1"/>
  <c r="GN192" i="1" l="1"/>
  <c r="HD192" i="1"/>
  <c r="T22" i="1"/>
  <c r="F300" i="1"/>
  <c r="T309" i="1"/>
  <c r="HD247" i="1"/>
  <c r="GN247" i="1"/>
  <c r="HD243" i="1"/>
  <c r="GN243" i="1"/>
  <c r="DM22" i="1"/>
  <c r="P301" i="1"/>
  <c r="DM309" i="1"/>
  <c r="EO156" i="1"/>
  <c r="FX139" i="1"/>
  <c r="FZ26" i="1"/>
  <c r="EQ52" i="1"/>
  <c r="AE26" i="1"/>
  <c r="R52" i="1"/>
  <c r="DI26" i="1"/>
  <c r="P64" i="1"/>
  <c r="AC139" i="1"/>
  <c r="CH156" i="1"/>
  <c r="P156" i="1"/>
  <c r="CE156" i="1"/>
  <c r="CF156" i="1"/>
  <c r="HD238" i="1"/>
  <c r="GN238" i="1"/>
  <c r="U26" i="1"/>
  <c r="F74" i="1"/>
  <c r="U279" i="1"/>
  <c r="DX139" i="1"/>
  <c r="DK156" i="1"/>
  <c r="EC26" i="1"/>
  <c r="DP52" i="1"/>
  <c r="AY188" i="1"/>
  <c r="F211" i="1"/>
  <c r="DQ235" i="1"/>
  <c r="P276" i="1"/>
  <c r="EN156" i="1"/>
  <c r="FW139" i="1"/>
  <c r="GM141" i="1"/>
  <c r="AB156" i="1"/>
  <c r="O249" i="1"/>
  <c r="AB235" i="1"/>
  <c r="EC139" i="1"/>
  <c r="DP156" i="1"/>
  <c r="AL235" i="1"/>
  <c r="Y249" i="1"/>
  <c r="EU22" i="1"/>
  <c r="EU309" i="1"/>
  <c r="P295" i="1"/>
  <c r="W26" i="1"/>
  <c r="F76" i="1"/>
  <c r="W279" i="1"/>
  <c r="DI235" i="1"/>
  <c r="P261" i="1"/>
  <c r="FX26" i="1"/>
  <c r="EO52" i="1"/>
  <c r="DJ235" i="1"/>
  <c r="P263" i="1"/>
  <c r="EG22" i="1"/>
  <c r="EG309" i="1"/>
  <c r="P283" i="1"/>
  <c r="GN240" i="1"/>
  <c r="CB249" i="1" s="1"/>
  <c r="HD240" i="1"/>
  <c r="CM249" i="1" s="1"/>
  <c r="CA249" i="1"/>
  <c r="V139" i="1"/>
  <c r="F179" i="1"/>
  <c r="P72" i="1"/>
  <c r="ES26" i="1"/>
  <c r="ES279" i="1"/>
  <c r="P235" i="1"/>
  <c r="F252" i="1"/>
  <c r="ED139" i="1"/>
  <c r="DQ156" i="1"/>
  <c r="Q235" i="1"/>
  <c r="F261" i="1"/>
  <c r="X249" i="1"/>
  <c r="AK235" i="1"/>
  <c r="CH52" i="1"/>
  <c r="P52" i="1"/>
  <c r="AC26" i="1"/>
  <c r="CE52" i="1"/>
  <c r="CF52" i="1"/>
  <c r="Q26" i="1"/>
  <c r="F64" i="1"/>
  <c r="Q279" i="1"/>
  <c r="EO84" i="1"/>
  <c r="P113" i="1"/>
  <c r="AF26" i="1"/>
  <c r="S52" i="1"/>
  <c r="Q139" i="1"/>
  <c r="F168" i="1"/>
  <c r="FW26" i="1"/>
  <c r="EN52" i="1"/>
  <c r="ER26" i="1"/>
  <c r="P63" i="1"/>
  <c r="ER279" i="1"/>
  <c r="AE235" i="1"/>
  <c r="R249" i="1"/>
  <c r="GM28" i="1"/>
  <c r="AB52" i="1"/>
  <c r="GN244" i="1"/>
  <c r="HD244" i="1"/>
  <c r="AW188" i="1"/>
  <c r="F209" i="1"/>
  <c r="AL26" i="1"/>
  <c r="Y52" i="1"/>
  <c r="DL235" i="1"/>
  <c r="P270" i="1"/>
  <c r="DM139" i="1"/>
  <c r="P178" i="1"/>
  <c r="F260" i="1"/>
  <c r="AZ235" i="1"/>
  <c r="AX26" i="1"/>
  <c r="F59" i="1"/>
  <c r="AX279" i="1"/>
  <c r="AL139" i="1"/>
  <c r="Y156" i="1"/>
  <c r="DO26" i="1"/>
  <c r="P76" i="1"/>
  <c r="DO279" i="1"/>
  <c r="EO188" i="1"/>
  <c r="P209" i="1"/>
  <c r="EQ84" i="1"/>
  <c r="P115" i="1"/>
  <c r="AW249" i="1"/>
  <c r="CF235" i="1"/>
  <c r="EM22" i="1"/>
  <c r="EM309" i="1"/>
  <c r="P298" i="1"/>
  <c r="AK26" i="1"/>
  <c r="X52" i="1"/>
  <c r="DH26" i="1"/>
  <c r="P55" i="1"/>
  <c r="DJ139" i="1"/>
  <c r="P170" i="1"/>
  <c r="ER235" i="1"/>
  <c r="P260" i="1"/>
  <c r="AU22" i="1"/>
  <c r="F298" i="1"/>
  <c r="AU309" i="1"/>
  <c r="CH235" i="1"/>
  <c r="AY249" i="1"/>
  <c r="F182" i="1"/>
  <c r="X139" i="1"/>
  <c r="DP235" i="1"/>
  <c r="P275" i="1"/>
  <c r="DK26" i="1"/>
  <c r="P67" i="1"/>
  <c r="DK279" i="1"/>
  <c r="ED26" i="1"/>
  <c r="DQ52" i="1"/>
  <c r="AZ188" i="1"/>
  <c r="F214" i="1"/>
  <c r="AX188" i="1"/>
  <c r="F210" i="1"/>
  <c r="F72" i="1"/>
  <c r="BA26" i="1"/>
  <c r="BA279" i="1"/>
  <c r="DN235" i="1"/>
  <c r="P272" i="1"/>
  <c r="EP26" i="1"/>
  <c r="P59" i="1"/>
  <c r="EP279" i="1"/>
  <c r="EI22" i="1"/>
  <c r="EI309" i="1"/>
  <c r="P289" i="1"/>
  <c r="EL22" i="1"/>
  <c r="EL309" i="1"/>
  <c r="P297" i="1"/>
  <c r="F16" i="2" s="1"/>
  <c r="DJ26" i="1"/>
  <c r="P66" i="1"/>
  <c r="DJ279" i="1"/>
  <c r="CE235" i="1"/>
  <c r="AV249" i="1"/>
  <c r="EP139" i="1"/>
  <c r="P163" i="1"/>
  <c r="ET22" i="1"/>
  <c r="P292" i="1"/>
  <c r="ET309" i="1"/>
  <c r="V26" i="1"/>
  <c r="F75" i="1"/>
  <c r="V279" i="1"/>
  <c r="EN84" i="1"/>
  <c r="P112" i="1"/>
  <c r="R139" i="1"/>
  <c r="F170" i="1"/>
  <c r="BA139" i="1"/>
  <c r="F176" i="1"/>
  <c r="ER139" i="1"/>
  <c r="P167" i="1"/>
  <c r="AX235" i="1"/>
  <c r="F256" i="1"/>
  <c r="BB22" i="1"/>
  <c r="BB309" i="1"/>
  <c r="F292" i="1"/>
  <c r="S139" i="1"/>
  <c r="F171" i="1"/>
  <c r="AP22" i="1"/>
  <c r="F288" i="1"/>
  <c r="V16" i="2" s="1"/>
  <c r="AP309" i="1"/>
  <c r="F208" i="1"/>
  <c r="AV188" i="1"/>
  <c r="AT22" i="1"/>
  <c r="F297" i="1"/>
  <c r="U16" i="2" s="1"/>
  <c r="AT309" i="1"/>
  <c r="EP235" i="1"/>
  <c r="P256" i="1"/>
  <c r="DT52" i="1"/>
  <c r="GM241" i="1"/>
  <c r="DT249" i="1"/>
  <c r="P269" i="1"/>
  <c r="ES235" i="1"/>
  <c r="EH22" i="1"/>
  <c r="EH309" i="1"/>
  <c r="P288" i="1"/>
  <c r="G16" i="2" s="1"/>
  <c r="BC22" i="1"/>
  <c r="F295" i="1"/>
  <c r="BC309" i="1"/>
  <c r="DV139" i="1"/>
  <c r="DI156" i="1"/>
  <c r="DI279" i="1" s="1"/>
  <c r="AQ22" i="1"/>
  <c r="F289" i="1"/>
  <c r="AQ309" i="1"/>
  <c r="DO139" i="1"/>
  <c r="P180" i="1"/>
  <c r="GM142" i="1"/>
  <c r="DT156" i="1"/>
  <c r="W139" i="1"/>
  <c r="F180" i="1"/>
  <c r="HD239" i="1"/>
  <c r="GN239" i="1"/>
  <c r="GM29" i="1"/>
  <c r="FZ249" i="1"/>
  <c r="FX249" i="1"/>
  <c r="DU235" i="1"/>
  <c r="DH249" i="1"/>
  <c r="FW249" i="1"/>
  <c r="DN26" i="1"/>
  <c r="P75" i="1"/>
  <c r="DN279" i="1"/>
  <c r="AZ26" i="1"/>
  <c r="F63" i="1"/>
  <c r="AZ279" i="1"/>
  <c r="FZ139" i="1"/>
  <c r="EQ156" i="1"/>
  <c r="T139" i="1"/>
  <c r="F177" i="1"/>
  <c r="DH139" i="1"/>
  <c r="P159" i="1"/>
  <c r="AZ139" i="1"/>
  <c r="F167" i="1"/>
  <c r="ER188" i="1"/>
  <c r="P214" i="1"/>
  <c r="DK235" i="1"/>
  <c r="P264" i="1"/>
  <c r="ES139" i="1"/>
  <c r="P176" i="1"/>
  <c r="DL279" i="1"/>
  <c r="AO22" i="1"/>
  <c r="AO309" i="1"/>
  <c r="F283" i="1"/>
  <c r="DI22" i="1" l="1"/>
  <c r="DI309" i="1"/>
  <c r="P291" i="1"/>
  <c r="DH235" i="1"/>
  <c r="P252" i="1"/>
  <c r="AU18" i="1"/>
  <c r="F328" i="1"/>
  <c r="DM18" i="1"/>
  <c r="P331" i="1"/>
  <c r="AQ18" i="1"/>
  <c r="F319" i="1"/>
  <c r="EP22" i="1"/>
  <c r="P286" i="1"/>
  <c r="EP309" i="1"/>
  <c r="DQ26" i="1"/>
  <c r="P79" i="1"/>
  <c r="DQ279" i="1"/>
  <c r="EM18" i="1"/>
  <c r="P328" i="1"/>
  <c r="EO26" i="1"/>
  <c r="P58" i="1"/>
  <c r="EO279" i="1"/>
  <c r="P182" i="1"/>
  <c r="DP139" i="1"/>
  <c r="DP26" i="1"/>
  <c r="P78" i="1"/>
  <c r="DP279" i="1"/>
  <c r="CH139" i="1"/>
  <c r="AY156" i="1"/>
  <c r="P139" i="1"/>
  <c r="F159" i="1"/>
  <c r="DL22" i="1"/>
  <c r="DL309" i="1"/>
  <c r="P300" i="1"/>
  <c r="FX235" i="1"/>
  <c r="EO249" i="1"/>
  <c r="DG249" i="1"/>
  <c r="DT235" i="1"/>
  <c r="F254" i="1"/>
  <c r="AV235" i="1"/>
  <c r="AX22" i="1"/>
  <c r="AX309" i="1"/>
  <c r="F286" i="1"/>
  <c r="P26" i="1"/>
  <c r="F55" i="1"/>
  <c r="P279" i="1"/>
  <c r="EN26" i="1"/>
  <c r="P57" i="1"/>
  <c r="EQ139" i="1"/>
  <c r="P164" i="1"/>
  <c r="FZ235" i="1"/>
  <c r="EQ249" i="1"/>
  <c r="HD241" i="1"/>
  <c r="GE249" i="1" s="1"/>
  <c r="FS249" i="1"/>
  <c r="GN241" i="1"/>
  <c r="FT249" i="1" s="1"/>
  <c r="DK22" i="1"/>
  <c r="P294" i="1"/>
  <c r="DK309" i="1"/>
  <c r="CH26" i="1"/>
  <c r="AY52" i="1"/>
  <c r="DK139" i="1"/>
  <c r="P171" i="1"/>
  <c r="GN29" i="1"/>
  <c r="FT52" i="1" s="1"/>
  <c r="FS52" i="1"/>
  <c r="DI139" i="1"/>
  <c r="P168" i="1"/>
  <c r="DT26" i="1"/>
  <c r="DG52" i="1"/>
  <c r="DJ22" i="1"/>
  <c r="P293" i="1"/>
  <c r="DJ309" i="1"/>
  <c r="AW235" i="1"/>
  <c r="F255" i="1"/>
  <c r="S26" i="1"/>
  <c r="F67" i="1"/>
  <c r="S279" i="1"/>
  <c r="F251" i="1"/>
  <c r="O235" i="1"/>
  <c r="ES22" i="1"/>
  <c r="P299" i="1"/>
  <c r="H16" i="2" s="1"/>
  <c r="ES309" i="1"/>
  <c r="AB26" i="1"/>
  <c r="O52" i="1"/>
  <c r="X235" i="1"/>
  <c r="F275" i="1"/>
  <c r="CA235" i="1"/>
  <c r="AR249" i="1"/>
  <c r="W22" i="1"/>
  <c r="W309" i="1"/>
  <c r="F303" i="1"/>
  <c r="AB139" i="1"/>
  <c r="O156" i="1"/>
  <c r="U22" i="1"/>
  <c r="U309" i="1"/>
  <c r="F301" i="1"/>
  <c r="Y139" i="1"/>
  <c r="F183" i="1"/>
  <c r="V22" i="1"/>
  <c r="V309" i="1"/>
  <c r="F302" i="1"/>
  <c r="BA22" i="1"/>
  <c r="BA309" i="1"/>
  <c r="F299" i="1"/>
  <c r="W16" i="2" s="1"/>
  <c r="GN28" i="1"/>
  <c r="CB52" i="1" s="1"/>
  <c r="CA52" i="1"/>
  <c r="CM235" i="1"/>
  <c r="BD249" i="1"/>
  <c r="GN141" i="1"/>
  <c r="CB156" i="1" s="1"/>
  <c r="CA156" i="1"/>
  <c r="R26" i="1"/>
  <c r="F66" i="1"/>
  <c r="R279" i="1"/>
  <c r="AO18" i="1"/>
  <c r="F313" i="1"/>
  <c r="DH279" i="1"/>
  <c r="R235" i="1"/>
  <c r="F263" i="1"/>
  <c r="CB235" i="1"/>
  <c r="AS249" i="1"/>
  <c r="T18" i="1"/>
  <c r="F330" i="1"/>
  <c r="AZ22" i="1"/>
  <c r="AZ309" i="1"/>
  <c r="F290" i="1"/>
  <c r="BC18" i="1"/>
  <c r="F325" i="1"/>
  <c r="EL18" i="1"/>
  <c r="P327" i="1"/>
  <c r="Q22" i="1"/>
  <c r="Q309" i="1"/>
  <c r="F291" i="1"/>
  <c r="P183" i="1"/>
  <c r="DQ139" i="1"/>
  <c r="P161" i="1"/>
  <c r="EN139" i="1"/>
  <c r="EQ26" i="1"/>
  <c r="P60" i="1"/>
  <c r="EQ279" i="1"/>
  <c r="AP18" i="1"/>
  <c r="F318" i="1"/>
  <c r="BB18" i="1"/>
  <c r="F322" i="1"/>
  <c r="AT18" i="1"/>
  <c r="F327" i="1"/>
  <c r="DN22" i="1"/>
  <c r="P302" i="1"/>
  <c r="DN309" i="1"/>
  <c r="ET18" i="1"/>
  <c r="P322" i="1"/>
  <c r="DO22" i="1"/>
  <c r="DO309" i="1"/>
  <c r="P303" i="1"/>
  <c r="ER22" i="1"/>
  <c r="P290" i="1"/>
  <c r="ER309" i="1"/>
  <c r="EG18" i="1"/>
  <c r="P313" i="1"/>
  <c r="EU18" i="1"/>
  <c r="P325" i="1"/>
  <c r="DT139" i="1"/>
  <c r="DG156" i="1"/>
  <c r="FS156" i="1"/>
  <c r="GN142" i="1"/>
  <c r="FT156" i="1" s="1"/>
  <c r="EH18" i="1"/>
  <c r="P318" i="1"/>
  <c r="F257" i="1"/>
  <c r="AY235" i="1"/>
  <c r="X26" i="1"/>
  <c r="F78" i="1"/>
  <c r="X279" i="1"/>
  <c r="CF139" i="1"/>
  <c r="AW156" i="1"/>
  <c r="CE26" i="1"/>
  <c r="AV52" i="1"/>
  <c r="FW235" i="1"/>
  <c r="EN249" i="1"/>
  <c r="EI18" i="1"/>
  <c r="P319" i="1"/>
  <c r="Y26" i="1"/>
  <c r="F79" i="1"/>
  <c r="Y279" i="1"/>
  <c r="CF26" i="1"/>
  <c r="AW52" i="1"/>
  <c r="Y235" i="1"/>
  <c r="F276" i="1"/>
  <c r="CE139" i="1"/>
  <c r="AV156" i="1"/>
  <c r="EO139" i="1"/>
  <c r="P162" i="1"/>
  <c r="CA26" i="1" l="1"/>
  <c r="AR52" i="1"/>
  <c r="ES18" i="1"/>
  <c r="P329" i="1"/>
  <c r="J16" i="2"/>
  <c r="P22" i="1"/>
  <c r="F282" i="1"/>
  <c r="P309" i="1"/>
  <c r="EO22" i="1"/>
  <c r="P285" i="1"/>
  <c r="EO309" i="1"/>
  <c r="CB26" i="1"/>
  <c r="AS52" i="1"/>
  <c r="O139" i="1"/>
  <c r="F158" i="1"/>
  <c r="DG26" i="1"/>
  <c r="P54" i="1"/>
  <c r="DG279" i="1"/>
  <c r="DL18" i="1"/>
  <c r="P330" i="1"/>
  <c r="EQ22" i="1"/>
  <c r="P287" i="1"/>
  <c r="EQ309" i="1"/>
  <c r="DH22" i="1"/>
  <c r="DH309" i="1"/>
  <c r="P282" i="1"/>
  <c r="FT235" i="1"/>
  <c r="EK249" i="1"/>
  <c r="AV139" i="1"/>
  <c r="F161" i="1"/>
  <c r="BA18" i="1"/>
  <c r="F329" i="1"/>
  <c r="FS235" i="1"/>
  <c r="EJ249" i="1"/>
  <c r="AW139" i="1"/>
  <c r="F162" i="1"/>
  <c r="W18" i="1"/>
  <c r="F333" i="1"/>
  <c r="GE235" i="1"/>
  <c r="EV249" i="1"/>
  <c r="AX18" i="1"/>
  <c r="F316" i="1"/>
  <c r="AZ18" i="1"/>
  <c r="F320" i="1"/>
  <c r="R22" i="1"/>
  <c r="F293" i="1"/>
  <c r="R309" i="1"/>
  <c r="S22" i="1"/>
  <c r="F294" i="1"/>
  <c r="S309" i="1"/>
  <c r="FS26" i="1"/>
  <c r="EJ52" i="1"/>
  <c r="EQ235" i="1"/>
  <c r="P257" i="1"/>
  <c r="AY139" i="1"/>
  <c r="F164" i="1"/>
  <c r="EN235" i="1"/>
  <c r="P254" i="1"/>
  <c r="DO18" i="1"/>
  <c r="P333" i="1"/>
  <c r="AR235" i="1"/>
  <c r="F277" i="1"/>
  <c r="FT26" i="1"/>
  <c r="EK52" i="1"/>
  <c r="DQ22" i="1"/>
  <c r="DQ309" i="1"/>
  <c r="P306" i="1"/>
  <c r="FT139" i="1"/>
  <c r="EK156" i="1"/>
  <c r="AW26" i="1"/>
  <c r="F58" i="1"/>
  <c r="AW279" i="1"/>
  <c r="Y22" i="1"/>
  <c r="Y309" i="1"/>
  <c r="F306" i="1"/>
  <c r="DP22" i="1"/>
  <c r="P305" i="1"/>
  <c r="DP309" i="1"/>
  <c r="DK18" i="1"/>
  <c r="P324" i="1"/>
  <c r="AV26" i="1"/>
  <c r="F57" i="1"/>
  <c r="AV279" i="1"/>
  <c r="X22" i="1"/>
  <c r="X309" i="1"/>
  <c r="F305" i="1"/>
  <c r="AR156" i="1"/>
  <c r="CA139" i="1"/>
  <c r="U18" i="1"/>
  <c r="F331" i="1"/>
  <c r="DG139" i="1"/>
  <c r="P158" i="1"/>
  <c r="ER18" i="1"/>
  <c r="P320" i="1"/>
  <c r="CB139" i="1"/>
  <c r="AS156" i="1"/>
  <c r="AY26" i="1"/>
  <c r="F60" i="1"/>
  <c r="AY279" i="1"/>
  <c r="EN279" i="1"/>
  <c r="DG235" i="1"/>
  <c r="P251" i="1"/>
  <c r="EP18" i="1"/>
  <c r="P316" i="1"/>
  <c r="DI18" i="1"/>
  <c r="P321" i="1"/>
  <c r="FS139" i="1"/>
  <c r="EJ156" i="1"/>
  <c r="DN18" i="1"/>
  <c r="P332" i="1"/>
  <c r="V18" i="1"/>
  <c r="F332" i="1"/>
  <c r="Q18" i="1"/>
  <c r="F321" i="1"/>
  <c r="F266" i="1"/>
  <c r="AS235" i="1"/>
  <c r="BD235" i="1"/>
  <c r="F274" i="1"/>
  <c r="BD279" i="1"/>
  <c r="O26" i="1"/>
  <c r="F54" i="1"/>
  <c r="O279" i="1"/>
  <c r="DJ18" i="1"/>
  <c r="P323" i="1"/>
  <c r="EO235" i="1"/>
  <c r="P255" i="1"/>
  <c r="AV22" i="1" l="1"/>
  <c r="F284" i="1"/>
  <c r="AV309" i="1"/>
  <c r="R18" i="1"/>
  <c r="F323" i="1"/>
  <c r="EQ18" i="1"/>
  <c r="P317" i="1"/>
  <c r="EO18" i="1"/>
  <c r="P315" i="1"/>
  <c r="EJ235" i="1"/>
  <c r="P277" i="1"/>
  <c r="EK139" i="1"/>
  <c r="P173" i="1"/>
  <c r="P18" i="1"/>
  <c r="F312" i="1"/>
  <c r="DP18" i="1"/>
  <c r="P335" i="1"/>
  <c r="DQ18" i="1"/>
  <c r="P336" i="1"/>
  <c r="DG22" i="1"/>
  <c r="P281" i="1"/>
  <c r="DG309" i="1"/>
  <c r="AS139" i="1"/>
  <c r="F173" i="1"/>
  <c r="AW22" i="1"/>
  <c r="AW309" i="1"/>
  <c r="F285" i="1"/>
  <c r="EN22" i="1"/>
  <c r="P284" i="1"/>
  <c r="EN309" i="1"/>
  <c r="EK26" i="1"/>
  <c r="P69" i="1"/>
  <c r="EK279" i="1"/>
  <c r="EJ26" i="1"/>
  <c r="P80" i="1"/>
  <c r="EJ279" i="1"/>
  <c r="EV235" i="1"/>
  <c r="P274" i="1"/>
  <c r="EV279" i="1"/>
  <c r="EK235" i="1"/>
  <c r="P266" i="1"/>
  <c r="EJ139" i="1"/>
  <c r="P184" i="1"/>
  <c r="AY22" i="1"/>
  <c r="AY309" i="1"/>
  <c r="F287" i="1"/>
  <c r="AR139" i="1"/>
  <c r="F184" i="1"/>
  <c r="Y18" i="1"/>
  <c r="F336" i="1"/>
  <c r="S18" i="1"/>
  <c r="F324" i="1"/>
  <c r="AR26" i="1"/>
  <c r="F80" i="1"/>
  <c r="AR279" i="1"/>
  <c r="BD22" i="1"/>
  <c r="BD309" i="1"/>
  <c r="F304" i="1"/>
  <c r="O22" i="1"/>
  <c r="F281" i="1"/>
  <c r="O309" i="1"/>
  <c r="X18" i="1"/>
  <c r="F335" i="1"/>
  <c r="Y16" i="2"/>
  <c r="DH18" i="1"/>
  <c r="P312" i="1"/>
  <c r="AS26" i="1"/>
  <c r="F69" i="1"/>
  <c r="AS279" i="1"/>
  <c r="DG18" i="1" l="1"/>
  <c r="P311" i="1"/>
  <c r="AY18" i="1"/>
  <c r="F317" i="1"/>
  <c r="AR22" i="1"/>
  <c r="AR309" i="1"/>
  <c r="F307" i="1"/>
  <c r="EJ22" i="1"/>
  <c r="P307" i="1"/>
  <c r="EJ309" i="1"/>
  <c r="EK22" i="1"/>
  <c r="P296" i="1"/>
  <c r="E16" i="2" s="1"/>
  <c r="I16" i="2" s="1"/>
  <c r="N16" i="2" s="1"/>
  <c r="EK309" i="1"/>
  <c r="EN18" i="1"/>
  <c r="P314" i="1"/>
  <c r="AS22" i="1"/>
  <c r="F296" i="1"/>
  <c r="T16" i="2" s="1"/>
  <c r="X16" i="2" s="1"/>
  <c r="AC16" i="2" s="1"/>
  <c r="AS309" i="1"/>
  <c r="EV22" i="1"/>
  <c r="EV309" i="1"/>
  <c r="P304" i="1"/>
  <c r="AV18" i="1"/>
  <c r="F314" i="1"/>
  <c r="AW18" i="1"/>
  <c r="F315" i="1"/>
  <c r="BD18" i="1"/>
  <c r="F334" i="1"/>
  <c r="O18" i="1"/>
  <c r="F311" i="1"/>
  <c r="AS18" i="1" l="1"/>
  <c r="F326" i="1"/>
  <c r="EV18" i="1"/>
  <c r="P334" i="1"/>
  <c r="EJ18" i="1"/>
  <c r="P337" i="1"/>
  <c r="AR18" i="1"/>
  <c r="F337" i="1"/>
  <c r="EK18" i="1"/>
  <c r="P326" i="1"/>
</calcChain>
</file>

<file path=xl/sharedStrings.xml><?xml version="1.0" encoding="utf-8"?>
<sst xmlns="http://schemas.openxmlformats.org/spreadsheetml/2006/main" count="10060" uniqueCount="513">
  <si>
    <t>Smeta.RU  (495) 974-1589</t>
  </si>
  <si>
    <t>_PS_</t>
  </si>
  <si>
    <t>Smeta.RU</t>
  </si>
  <si>
    <t/>
  </si>
  <si>
    <t>07-01-02 Благоустройство территории после демонтажа ВЛ220кВ</t>
  </si>
  <si>
    <t>07-01-02 Благоустройство территории после демонтажа ВЛ220кВ ООС 2.2!</t>
  </si>
  <si>
    <t>248017-2021-ООС2.2-БПО;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</si>
  <si>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</si>
  <si>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</si>
  <si>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</si>
  <si>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</si>
  <si>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</si>
  <si>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</si>
  <si>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</si>
  <si>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</si>
  <si>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</si>
  <si>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</si>
  <si>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</si>
  <si>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</si>
  <si>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07-01-02</t>
  </si>
  <si>
    <t>Благоустройство территории после демонтажа ВЛ220кВ</t>
  </si>
  <si>
    <t>248017-2021-ООС2.2-БПО; 248017-2021-ПОД</t>
  </si>
  <si>
    <t>1</t>
  </si>
  <si>
    <t>Посадка деревьев и кустарников  (248017-2021-ООС2.2-БПО)</t>
  </si>
  <si>
    <t>47-01-005-16</t>
  </si>
  <si>
    <t>Подготовка стандартных посадочных мест для деревьев и кустарников с квадратным комом земли механизированным способом размером 1,3x1,3x0,6 м в естественном грунте</t>
  </si>
  <si>
    <t>10 ям</t>
  </si>
  <si>
    <t>ТЕР Московской обл., 47-01-005-16, приказ Минстроя России №675/пр от 28.02.2017 № 260/пр</t>
  </si>
  <si>
    <t>*(0,2+1)</t>
  </si>
  <si>
    <t>Общестроительные работы</t>
  </si>
  <si>
    <t>Озеленение. Защитные лесонасаждения</t>
  </si>
  <si>
    <t>ФЕР-47</t>
  </si>
  <si>
    <t>Поправка: 421/пр_2020_прил.10_т.1_п.4_гр.3</t>
  </si>
  <si>
    <t>Пр/812-041.0-1</t>
  </si>
  <si>
    <t>Пр/774-041.0</t>
  </si>
  <si>
    <t>47-01-007-16</t>
  </si>
  <si>
    <t>Подготовка стандартных посадочных мест для деревьев и кустарников с квадратным комом земли вручную размером 1,3x1,3x0,6 м в естественном грунте</t>
  </si>
  <si>
    <t>ТЕР Московской обл., 47-01-007-16, приказ Минстроя России №675/пр от 28.02.2017 № 260/пр</t>
  </si>
  <si>
    <t>2</t>
  </si>
  <si>
    <t>47-01-009-8</t>
  </si>
  <si>
    <t>Посадка деревьев и кустарников с комом земли размером 1,3x1,3x0,6 м</t>
  </si>
  <si>
    <t>10 деревьев или кустарников</t>
  </si>
  <si>
    <t>ТЕР Московской обл., 47-01-009-8, приказ Минстроя России №675/пр от 28.02.2017 № 260/пр</t>
  </si>
  <si>
    <t>3</t>
  </si>
  <si>
    <t>414-0126</t>
  </si>
  <si>
    <t>Деревья-саженцы с кроной 9-12 лет (вяз, дуб, каштан, клен, липа, орех, ясень)</t>
  </si>
  <si>
    <t>шт.</t>
  </si>
  <si>
    <t>ТССЦ Московской обл., 414-0126,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</si>
  <si>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</si>
  <si>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</si>
  <si>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</si>
  <si>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47-01-067-8</t>
  </si>
  <si>
    <t>Уход за деревьями или кустарниками с комом земли размером 1,3x1,3x0,6м</t>
  </si>
  <si>
    <t>ТЕР Московской обл., 47-01-067-8, приказ Минстроя России №675/пр от 28.02.2017 № 260/пр</t>
  </si>
  <si>
    <t>Кустарник</t>
  </si>
  <si>
    <t>4</t>
  </si>
  <si>
    <t>47-01-031-16</t>
  </si>
  <si>
    <t>Подготовка стандартных посадочных мест для двухрядной живой изгороди вручную в естественном грунте</t>
  </si>
  <si>
    <t>10 м траншей</t>
  </si>
  <si>
    <t>ТЕР Московской обл., 47-01-031-16, приказ Минстроя России №675/пр от 28.02.2017 № 260/пр</t>
  </si>
  <si>
    <t>47-01-031-10</t>
  </si>
  <si>
    <t>Подготовка стандартных посадочных мест для двухрядной живой изгороди механизированным способом с добавлением растительной земли до 100%</t>
  </si>
  <si>
    <t>ТЕР Московской обл., 47-01-031-10, приказ Минстроя России №675/пр от 28.02.2017 № 260/пр</t>
  </si>
  <si>
    <t>47-01-031-20</t>
  </si>
  <si>
    <t>Подготовка стандартных посадочных мест для двухрядной живой изгороди вручную с добавлением растительной земли до 100%</t>
  </si>
  <si>
    <t>ТЕР Московской обл., 47-01-031-20, приказ Минстроя России №675/пр от 28.02.2017 № 260/пр</t>
  </si>
  <si>
    <t>5</t>
  </si>
  <si>
    <t>47-01-033-2</t>
  </si>
  <si>
    <t>Посадка кустарников-саженцев в живую изгородь двухрядную</t>
  </si>
  <si>
    <t>10 м живой изгороди</t>
  </si>
  <si>
    <t>ТЕР Московской обл., 47-01-033-2, приказ Минстроя России №675/пр от 28.02.2017 № 260/пр</t>
  </si>
  <si>
    <t>6</t>
  </si>
  <si>
    <t>414-0225</t>
  </si>
  <si>
    <t>Снежноягодник кистевой, высота 1,25-1,5 м</t>
  </si>
  <si>
    <t>ТССЦ Московской обл., 414-0225, приказ Минстроя России №675/пр от 28.02.2017 № 257/пр</t>
  </si>
  <si>
    <t>47-01-069-2</t>
  </si>
  <si>
    <t>Уход за саженцами кустарников с оголенной корневой системой в живой изгороди двухрядной</t>
  </si>
  <si>
    <t>ТЕР Московской обл., 47-01-069-2, приказ Минстроя России №675/пр от 28.02.2017 № 260/пр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</si>
  <si>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</si>
  <si>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</si>
  <si>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</si>
  <si>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</si>
  <si>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</si>
  <si>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</si>
  <si>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</si>
  <si>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</si>
  <si>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</si>
  <si>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</si>
  <si>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</si>
  <si>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</si>
  <si>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</si>
  <si>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</si>
  <si>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</si>
  <si>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</si>
  <si>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</si>
  <si>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</si>
  <si>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</si>
  <si>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</si>
  <si>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</si>
  <si>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</si>
  <si>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</si>
  <si>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</si>
  <si>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</si>
  <si>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</si>
  <si>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</si>
  <si>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</si>
  <si>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</si>
  <si>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</si>
  <si>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</si>
  <si>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</si>
  <si>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</si>
  <si>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</si>
  <si>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</si>
  <si>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</si>
  <si>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</si>
  <si>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</si>
  <si>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</si>
  <si>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</si>
  <si>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</si>
  <si>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</si>
  <si>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</si>
  <si>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</si>
  <si>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</si>
  <si>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</si>
  <si>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</si>
  <si>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</si>
  <si>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</si>
  <si>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</si>
  <si>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</si>
  <si>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</si>
  <si>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</si>
  <si>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</si>
  <si>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Резерв на восстановление отпада (31*5%=2 дерева; 116*7%=8 кустарников)</t>
  </si>
  <si>
    <t>47-01-005-20</t>
  </si>
  <si>
    <t>Подготовка стандартных посадочных мест для деревьев и кустарников с квадратным комом земли механизированным способом размером 1,3x1,3x0,6 м с добавлением растительной земли до 100%</t>
  </si>
  <si>
    <t>ТЕР Московской обл., 47-01-005-20, приказ Минстроя России №675/пр от 28.02.2017 № 260/пр</t>
  </si>
  <si>
    <t>47-01-007-20</t>
  </si>
  <si>
    <t>Подготовка стандартных посадочных мест для деревьев и кустарников с квадратным комом земли вручную размером 1,3x1,3x0,6 м с добавлением растительной земли до 100%</t>
  </si>
  <si>
    <t>ТЕР Московской обл., 47-01-007-20, приказ Минстроя России №675/пр от 28.02.2017 № 260/пр</t>
  </si>
  <si>
    <t>Восстановление газона после демонтажных работ(248017-2021-ООС2.2-БПО-ПЗ ,л.5) /32940м2     248017-2021- ООС2.,2-БПО-ПЗ лист 4-6 Удобрения 0,05кг/м2/ семена 0,04кг/м2</t>
  </si>
  <si>
    <t>7</t>
  </si>
  <si>
    <t>47-01-046-1</t>
  </si>
  <si>
    <t>Подготовка почвы для устройства партерного и обыкновенного газона без внесения растительной земли механизированным способом</t>
  </si>
  <si>
    <t>100 м2</t>
  </si>
  <si>
    <t>ТЕР Московской обл., 47-01-046-1, приказ Минстроя России №675/пр от 28.02.2017 № 260/пр</t>
  </si>
  <si>
    <t>47-01-046-4</t>
  </si>
  <si>
    <t>Подготовка почвы для устройства партерного и обыкновенного газона с внесением растительной земли слоем 15 см вручную</t>
  </si>
  <si>
    <t>ТЕР Московской обл., 47-01-046-4, приказ Минстроя России №675/пр от 28.02.2017 № 260/пр</t>
  </si>
  <si>
    <t>8</t>
  </si>
  <si>
    <t>47-01-047-1</t>
  </si>
  <si>
    <t>Посев луговых газонов тракторной сеялкой</t>
  </si>
  <si>
    <t>1 ГА</t>
  </si>
  <si>
    <t>ТЕР Московской обл., 47-01-047-1, приказ Минстроя России №675/пр от 28.02.2017 № 260/пр</t>
  </si>
  <si>
    <t>9</t>
  </si>
  <si>
    <t>414-0137</t>
  </si>
  <si>
    <t>Семена газонных трав (смесь)</t>
  </si>
  <si>
    <t>кг</t>
  </si>
  <si>
    <t>ТССЦ Московской обл., 414-0137, приказ Минстроя России №675/пр от 28.02.2017 № 257/пр</t>
  </si>
  <si>
    <t>47-02-051-1</t>
  </si>
  <si>
    <t>Механизированная развозка органоминеральных удобрений</t>
  </si>
  <si>
    <t>10 т удобрений</t>
  </si>
  <si>
    <t>ТЕР Московской обл., 47-02-051-1, приказ Минстроя России №675/пр от 28.02.2017 № 260/пр</t>
  </si>
  <si>
    <t>114-0021</t>
  </si>
  <si>
    <t>Удобрения сложно-смешанные гранулированные насыпью</t>
  </si>
  <si>
    <t>т</t>
  </si>
  <si>
    <t>ТССЦ Московской обл., 114-0021, приказ Минстроя России №675/пр от 28.02.2017 № 254/пр</t>
  </si>
  <si>
    <t>47-01-070-3</t>
  </si>
  <si>
    <t>Уход за газонами обыкновенными</t>
  </si>
  <si>
    <t>100 м2 цветников и газонов</t>
  </si>
  <si>
    <t>ТЕР Московской обл., 47-01-070-3, приказ Минстроя России №675/пр от 28.02.2017 № 260/пр</t>
  </si>
  <si>
    <t>Разборка и восстановление покрытий из щебня -52,30 м2</t>
  </si>
  <si>
    <t>68-12-2</t>
  </si>
  <si>
    <t>Разборка покрытий и оснований щебеночных</t>
  </si>
  <si>
    <t>100 м3 конструкций</t>
  </si>
  <si>
    <t>ТЕРр Московской обл., 68-12-2, приказ Минстроя России №675/пр от 28.02.2017 № 263/пр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</si>
  <si>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</si>
  <si>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</si>
  <si>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</si>
  <si>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</si>
  <si>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</si>
  <si>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т01-01-01-043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</si>
  <si>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</si>
  <si>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</si>
  <si>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ТССЦпг Московской обл., т01-01-01-043, приказ Минстроя России №675/пр от 28.02.2017 № 261/пр</t>
  </si>
  <si>
    <t>Погрузочно-разгрузочные работы</t>
  </si>
  <si>
    <t>ФССЦпр  пог. а/п (2011,изм. 4-6)</t>
  </si>
  <si>
    <t>27-04-001-1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</si>
  <si>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</si>
  <si>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</si>
  <si>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ТЕР Московской обл., 27-04-001-1, приказ Минстроя России №675/пр от 28.02.2017 № 260/пр</t>
  </si>
  <si>
    <t>Автомобильные дороги</t>
  </si>
  <si>
    <t>ФЕР-27</t>
  </si>
  <si>
    <t>Пр/812-021.0-1</t>
  </si>
  <si>
    <t>Пр/774-021.0</t>
  </si>
  <si>
    <t>408-0141</t>
  </si>
  <si>
    <t>Песок природный для строительных растворов средний</t>
  </si>
  <si>
    <t>м3</t>
  </si>
  <si>
    <t>ТССЦ Московской обл., 408-0141, приказ Минстроя России №675/пр от 28.02.2017 № 257/пр</t>
  </si>
  <si>
    <t>27-04-001-4</t>
  </si>
  <si>
    <t>Устройство подстилающих и выравнивающих слоев оснований из щебня</t>
  </si>
  <si>
    <t>ТЕР Московской обл., 27-04-001-4, приказ Минстроя России №675/пр от 28.02.2017 № 260/пр</t>
  </si>
  <si>
    <t>408-0007</t>
  </si>
  <si>
    <t>Щебень из природного камня для строительных работ марка 1200, фракция 20-40 мм</t>
  </si>
  <si>
    <t>ТССЦ Московской обл., 408-0007, приказ Минстроя России №675/пр от 28.02.2017 № 257/пр</t>
  </si>
  <si>
    <t>Вывоз грунта, образуемый при посадке деревьев и кустарников /2,2х2,2х0,8=3,872м3-1яма*31шт=120,03м3; 1,3х1,3*0,6=1,04 1 ком деревах31=31,434 м3/Кустарник 116/5=23,2м.пх1х0,2=4,64м3*0,25=1,16м3 /248017-2021-ООС2.2-БПО-ПЗ л3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</si>
  <si>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</si>
  <si>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</t>
  </si>
  <si>
    <t>ТССЦпг Московской обл., т03-21-01-021,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</si>
  <si>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</si>
  <si>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</si>
  <si>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</si>
  <si>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10</t>
  </si>
  <si>
    <t>Вывоз  грунта (248017-2021-ООС2.2-БПО-ПЗ ,л.5)</t>
  </si>
  <si>
    <t>Демонтаж проезда из щебня ((248017-2021-ПОД-ВР)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</si>
  <si>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</si>
  <si>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</si>
  <si>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</si>
  <si>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</si>
  <si>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</si>
  <si>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</si>
  <si>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</si>
  <si>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</si>
  <si>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</si>
  <si>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</si>
  <si>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</si>
  <si>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</si>
  <si>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</si>
  <si>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</si>
  <si>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</si>
  <si>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</si>
  <si>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</si>
  <si>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</si>
  <si>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</si>
  <si>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</si>
  <si>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</si>
  <si>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</si>
  <si>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</si>
  <si>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</si>
  <si>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</si>
  <si>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</si>
  <si>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</si>
  <si>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</si>
  <si>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</si>
  <si>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</si>
  <si>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</si>
  <si>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</si>
  <si>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</si>
  <si>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</si>
  <si>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</si>
  <si>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</si>
  <si>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</si>
  <si>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</si>
  <si>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</si>
  <si>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</si>
  <si>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</si>
  <si>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</si>
  <si>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</si>
  <si>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</si>
  <si>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</si>
  <si>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</si>
  <si>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</si>
  <si>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</si>
  <si>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</si>
  <si>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</si>
  <si>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</si>
  <si>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</si>
  <si>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</si>
  <si>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</si>
  <si>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</si>
  <si>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</si>
  <si>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</si>
  <si>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</si>
  <si>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</si>
  <si>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</si>
  <si>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</si>
  <si>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</si>
  <si>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</si>
  <si>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</si>
  <si>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</si>
  <si>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</si>
  <si>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</si>
  <si>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</si>
  <si>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</si>
  <si>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</si>
  <si>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1-1020-90</t>
  </si>
  <si>
    <t>Рабочий строитель среднего разряда 2</t>
  </si>
  <si>
    <t>чел.-ч</t>
  </si>
  <si>
    <t>Затраты труда машинистов</t>
  </si>
  <si>
    <t>чел.час</t>
  </si>
  <si>
    <t>060337</t>
  </si>
  <si>
    <t>ТСЭМ Московской обл., 060337, приказ Минстроя России №675/пр от 28.02.2017 № 264/пр</t>
  </si>
  <si>
    <t>Экскаваторы одноковшовые дизельные на пневмоколесном ходу при работе на других видах строительства 0,25 м3</t>
  </si>
  <si>
    <t>маш.-ч</t>
  </si>
  <si>
    <t>1-1040-90</t>
  </si>
  <si>
    <t>Рабочий строитель среднего разряда 4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</si>
  <si>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</si>
  <si>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</si>
  <si>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</si>
  <si>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121601</t>
  </si>
  <si>
    <t>ТСЭМ Московской обл., 121601, приказ Минстроя России №675/пр от 28.02.2017 № 264/пр</t>
  </si>
  <si>
    <t>Машины поливомоечные 6000 л</t>
  </si>
  <si>
    <t>101-1782</t>
  </si>
  <si>
    <t>ТССЦ Московской обл., 101-1782, приказ Минстроя России №675/пр от 28.02.2017 № 254/пр</t>
  </si>
  <si>
    <t>Ткань мешочная</t>
  </si>
  <si>
    <t>10 м2</t>
  </si>
  <si>
    <t>101-2074</t>
  </si>
  <si>
    <t>ТССЦ Московской обл., 101-2074, приказ Минстроя России №675/пр от 28.02.2017 № 254/пр</t>
  </si>
  <si>
    <t>Шпагат из пенькового волокна</t>
  </si>
  <si>
    <t>203-0530</t>
  </si>
  <si>
    <t>ТССЦ Московской обл., 203-0530, приказ Минстроя России №675/пр от 28.02.2017 № 255/пр</t>
  </si>
  <si>
    <t>Колья деревянные посадочные 2200x60 мм</t>
  </si>
  <si>
    <t>411-0001</t>
  </si>
  <si>
    <t>ТССЦ Московской обл., 411-0001, приказ Минстроя России №675/пр от 28.02.2017 № 257/пр</t>
  </si>
  <si>
    <t>Вода</t>
  </si>
  <si>
    <t>1-1030-90</t>
  </si>
  <si>
    <t>Рабочий строитель среднего разряда 3</t>
  </si>
  <si>
    <t>060119</t>
  </si>
  <si>
    <t>ТСЭМ Московской обл., 060119, приказ Минстроя России №675/пр от 28.02.2017 № 264/пр</t>
  </si>
  <si>
    <t>Экскаваторы траншейные многоковшовые цепные при работе на других видах строительства 45 л</t>
  </si>
  <si>
    <t>407-0013</t>
  </si>
  <si>
    <t>ТССЦ Московской обл., 407-0013, приказ Минстроя России №675/пр от 28.02.2017 № 257/пр</t>
  </si>
  <si>
    <t>Земля растительная механизированной заготовки</t>
  </si>
  <si>
    <t>1-1034-90</t>
  </si>
  <si>
    <t>Рабочий строитель среднего разряда 3,4</t>
  </si>
  <si>
    <t>1-1023-90</t>
  </si>
  <si>
    <t>Рабочий строитель среднего разряда 2,3</t>
  </si>
  <si>
    <t>114-0063</t>
  </si>
  <si>
    <t>ТССЦ Московской обл., 114-0063, приказ Минстроя России №675/пр от 28.02.2017 № 254/пр</t>
  </si>
  <si>
    <t>Удобрения органические торфоминеральноаммиачные, марки ТМАУ-1</t>
  </si>
  <si>
    <t>114-0064</t>
  </si>
  <si>
    <t>ТССЦ Московской обл., 114-0064, приказ Минстроя России №675/пр от 28.02.2017 № 254/пр</t>
  </si>
  <si>
    <t>Удобрения органо-минеральные торфоминеральноаммиачные, марки ТМАУ-2</t>
  </si>
  <si>
    <t>1-1018-90</t>
  </si>
  <si>
    <t>Рабочий строитель среднего разряда 1,8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</si>
  <si>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</si>
  <si>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</si>
  <si>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</si>
  <si>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092701</t>
  </si>
  <si>
    <t>ТСЭМ Московской обл., 092701, приказ Минстроя России №675/пр от 28.02.2017 № 264/пр</t>
  </si>
  <si>
    <t>Катки прицепные кольчатые 1 т</t>
  </si>
  <si>
    <t>1-1022-90</t>
  </si>
  <si>
    <t>Рабочий строитель среднего разряда 2,2</t>
  </si>
  <si>
    <t>092002</t>
  </si>
  <si>
    <t>ТСЭМ Московской обл., 092002, приказ Минстроя России №675/пр от 28.02.2017 № 264/пр</t>
  </si>
  <si>
    <t>Сеялки прицепные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</si>
  <si>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</si>
  <si>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</si>
  <si>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</si>
  <si>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031811</t>
  </si>
  <si>
    <t>ТСЭМ Московской обл., 031811, приказ Минстроя России №675/пр от 28.02.2017 № 264/пр</t>
  </si>
  <si>
    <t>Погрузчики одноковшовые универсальные фронтальные пневмоколесные 2 т</t>
  </si>
  <si>
    <t>1-1025-90</t>
  </si>
  <si>
    <t>Рабочий строитель среднего разряда 2,5</t>
  </si>
  <si>
    <t>1-1021-90</t>
  </si>
  <si>
    <t>Рабочий строитель среднего разряда 2,1</t>
  </si>
  <si>
    <t>120202</t>
  </si>
  <si>
    <t>ТСЭМ Московской обл., 120202, приказ Минстроя России №675/пр от 28.02.2017 № 264/пр</t>
  </si>
  <si>
    <t>Автогрейдеры среднего типа 99 кВт (135 л.с.)</t>
  </si>
  <si>
    <t>122301</t>
  </si>
  <si>
    <t>ТСЭМ Московской обл., 122301, приказ Минстроя России №675/пр от 28.02.2017 № 264/пр</t>
  </si>
  <si>
    <t>Трактор с щетками дорожными навесными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</si>
  <si>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</si>
  <si>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</si>
  <si>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</si>
  <si>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030101</t>
  </si>
  <si>
    <t>ТСЭМ Московской обл., 030101, приказ Минстроя России №675/пр от 28.02.2017 № 264/пр</t>
  </si>
  <si>
    <t>Автопогрузчики 5 т</t>
  </si>
  <si>
    <t>120911</t>
  </si>
  <si>
    <t>ТСЭМ Московской обл., 120911, приказ Минстроя России №675/пр от 28.02.2017 № 264/пр</t>
  </si>
  <si>
    <t>Катки на пневмоколесном ходу 30 т</t>
  </si>
  <si>
    <t>1-1024-90</t>
  </si>
  <si>
    <t>Рабочий строитель среднего разряда 2,4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</si>
  <si>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</si>
  <si>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</si>
  <si>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</si>
  <si>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</si>
  <si>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</si>
  <si>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</si>
  <si>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414-9010</t>
  </si>
  <si>
    <t>ТССЦ Московской обл., 414-9010, приказ Минстроя России №675/пр от 28.02.2017 № 257/пр</t>
  </si>
  <si>
    <t>Деревья или кустарники с комом земли</t>
  </si>
  <si>
    <t>414-9110</t>
  </si>
  <si>
    <t>ТССЦ Московской обл., 414-9110, приказ Минстроя России №675/пр от 28.02.2017 № 257/пр</t>
  </si>
  <si>
    <t>Кустарники-саженцы</t>
  </si>
  <si>
    <t>414-9230</t>
  </si>
  <si>
    <t>ТССЦ Московской обл., 414-9230, приказ Минстроя России №675/пр от 28.02.2017 № 257/пр</t>
  </si>
  <si>
    <t>Семена газонных трав</t>
  </si>
  <si>
    <t>114-9001</t>
  </si>
  <si>
    <t>ТССЦ Московской обл., 114-9001, приказ Минстроя России №675/пр от 28.02.2017 № 254/пр</t>
  </si>
  <si>
    <t>Удобрения</t>
  </si>
  <si>
    <t>114-9010</t>
  </si>
  <si>
    <t>ТССЦ Московской обл., 114-9010, приказ Минстроя России №675/пр от 28.02.2017 № 254/пр</t>
  </si>
  <si>
    <t>Удобрения минеральные</t>
  </si>
  <si>
    <t>408-9040</t>
  </si>
  <si>
    <t>ТССЦ Московской обл., 408-9040, приказ Минстроя России №675/пр от 28.02.2017 № 257/пр</t>
  </si>
  <si>
    <t>Песок для строительных работ природный</t>
  </si>
  <si>
    <t>408-9080</t>
  </si>
  <si>
    <t>ТССЦ Московской обл., 408-9080, приказ Минстроя России №675/пр от 28.02.2017 № 257/пр</t>
  </si>
  <si>
    <t>Щебень</t>
  </si>
  <si>
    <t>*1,20</t>
  </si>
  <si>
    <t>421/пр_2020_прил.10_т.1_п.4_гр.3</t>
  </si>
  <si>
    <t>Методика 421/пр (Строительство)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</si>
  <si>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</si>
  <si>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</si>
  <si>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</si>
  <si>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</si>
  <si>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</si>
  <si>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</si>
  <si>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</si>
  <si>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</si>
  <si>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</si>
  <si>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</si>
  <si>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</si>
  <si>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</si>
  <si>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</si>
  <si>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</si>
  <si>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</si>
  <si>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</si>
  <si>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</si>
  <si>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</si>
  <si>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</si>
  <si>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</si>
  <si>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</si>
  <si>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</si>
  <si>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</si>
  <si>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</si>
  <si>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</si>
  <si>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</si>
  <si>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</si>
  <si>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</si>
  <si>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</si>
  <si>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</si>
  <si>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</si>
  <si>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</si>
  <si>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</si>
  <si>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</si>
  <si>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</si>
  <si>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</si>
  <si>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</si>
  <si>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</si>
  <si>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</si>
  <si>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</si>
  <si>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</si>
  <si>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</si>
  <si>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Посадка деревьев и кустарников  (248017-2021-ООС2.2-БПО)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</si>
  <si>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*1,20; ЭМ *1,20; ОТм *1,20; ЗТ *1,20; ЗТм *1,20</t>
  </si>
  <si>
    <t>ОТ</t>
  </si>
  <si>
    <t>ЭМ</t>
  </si>
  <si>
    <t>в т.ч. ОТм</t>
  </si>
  <si>
    <t>ЗТ</t>
  </si>
  <si>
    <t>ЗТм</t>
  </si>
  <si>
    <t>Итого по расценке</t>
  </si>
  <si>
    <t>ФОТ</t>
  </si>
  <si>
    <t>НР Озеленение. Защитные лесонасаждения</t>
  </si>
  <si>
    <t>%</t>
  </si>
  <si>
    <t>СП Озеленение. Защитные лесонасаждения</t>
  </si>
  <si>
    <t>Всего по позиции</t>
  </si>
  <si>
    <t>=</t>
  </si>
  <si>
    <t>М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</si>
  <si>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</si>
  <si>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</si>
  <si>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</si>
  <si>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</si>
  <si>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</si>
  <si>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</si>
  <si>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</si>
  <si>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</si>
  <si>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</si>
  <si>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</si>
  <si>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</si>
  <si>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</si>
  <si>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</si>
  <si>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</si>
  <si>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</si>
  <si>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</si>
  <si>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</si>
  <si>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</si>
  <si>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</si>
  <si>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</si>
  <si>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</si>
  <si>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</si>
  <si>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</si>
  <si>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</si>
  <si>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</si>
  <si>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</si>
  <si>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</si>
  <si>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Резерв на восстановление отпада (31*5%=2 дерева; 116*7%=8 кустарников)</t>
  </si>
  <si>
    <t>Итого прямые затраты по разделу 2</t>
  </si>
  <si>
    <t>Раздел 3. Восстановление газона после демонтажных работ(248017-2021-ООС2.2-БПО-ПЗ ,л.5) /32940м2     248017-2021- ООС2.,2-БПО-ПЗ лист 4-6 Удобрения 0,05кг/м2/ семена 0,04кг/м2</t>
  </si>
  <si>
    <t>Итого прямые затраты по разделу 3</t>
  </si>
  <si>
    <t>Раздел 4. Разборка и восстановление покрытий из щебня -52,30 м2</t>
  </si>
  <si>
    <t>Итого прямые затраты по разделу 4</t>
  </si>
  <si>
    <t>Раздел 5. Перевозка</t>
  </si>
  <si>
    <t>Итого прямые затраты по разделу 5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</si>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</sst>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7" fillId="0" borderId="0" xfId="0" applyNumberFormat="1" applyFont="1" applyAlignment="1">
      <alignment horizontal="lef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8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765AF-F24A-4A03-A316-30AB3512DA52}">
  <sheetPr>
    <pageSetUpPr fitToPage="1"/>
  </sheetPr>
  <dimension ref="A1:CW415"/>
  <sheetViews>
    <sheetView tabSelected="1" zoomScaleNormal="100" workbookViewId="0">
      <selection activeCell="A272" sqref="A27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404</v>
      </c>
      <c r="B2" s="11"/>
      <c r="C2" s="11"/>
      <c r="D2" s="11"/>
      <c r="E2" s="11"/>
      <c r="F2" s="13" t="s">
        <v>441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405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406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407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408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409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410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411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07-01-02 Благоустройство территории после демонтажа ВЛ220кВ ООС 2.2!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412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07-01-02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Благоустройство территории после демонтажа ВЛ220кВ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413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414</v>
      </c>
      <c r="B29" s="14"/>
      <c r="C29" s="29" t="s">
        <v>442</v>
      </c>
      <c r="D29" s="14" t="s">
        <v>415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416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417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443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418</v>
      </c>
      <c r="B36" s="24"/>
      <c r="C36" s="115">
        <f>C39+C40+C41+C42</f>
        <v>3485.67</v>
      </c>
      <c r="D36" s="114">
        <f>D39+D40+D41+D42</f>
        <v>255.71</v>
      </c>
      <c r="E36" s="36"/>
      <c r="F36" s="14" t="s">
        <v>419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5"/>
      <c r="D37" s="115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420</v>
      </c>
      <c r="C38" s="117"/>
      <c r="D38" s="116"/>
      <c r="E38" s="39"/>
      <c r="F38" s="14"/>
      <c r="G38" s="14" t="s">
        <v>421</v>
      </c>
      <c r="H38" s="24"/>
      <c r="I38" s="117">
        <f>ROUND(SUM(AR50:AR408)/1000, 2)</f>
        <v>980.68</v>
      </c>
      <c r="J38" s="117">
        <f>ROUND((SUM(S50:S408))/1000, 2)</f>
        <v>19.260000000000002</v>
      </c>
      <c r="K38" s="14" t="s">
        <v>419</v>
      </c>
      <c r="L38" s="24"/>
    </row>
    <row r="39" spans="1:12" ht="14.25" customHeight="1" x14ac:dyDescent="0.2">
      <c r="A39" s="24"/>
      <c r="B39" s="35" t="s">
        <v>422</v>
      </c>
      <c r="C39" s="115">
        <f>ROUND((Source!P296)/1000, 2)</f>
        <v>3485.67</v>
      </c>
      <c r="D39" s="114">
        <f>ROUND((SUM(BH50:BH408)+SUMIF(CD50:CD408, 1, AG50:AG408)+SUMIF(CD50:CD408, 1, AF50:AF408))/1000, 2)</f>
        <v>255.71</v>
      </c>
      <c r="E39" s="36"/>
      <c r="F39" s="14" t="s">
        <v>419</v>
      </c>
      <c r="G39" s="14" t="s">
        <v>423</v>
      </c>
      <c r="H39" s="24"/>
      <c r="I39" s="14"/>
      <c r="J39" s="118">
        <f>Source!P301</f>
        <v>2448.3648400000002</v>
      </c>
      <c r="K39" s="14" t="s">
        <v>424</v>
      </c>
      <c r="L39" s="24"/>
    </row>
    <row r="40" spans="1:12" ht="14.25" customHeight="1" x14ac:dyDescent="0.2">
      <c r="A40" s="24"/>
      <c r="B40" s="35" t="s">
        <v>425</v>
      </c>
      <c r="C40" s="115">
        <f>ROUND((Source!P297)/1000, 2)</f>
        <v>0</v>
      </c>
      <c r="D40" s="114">
        <f>ROUND((SUM(BI50:BI408)+SUMIF(CD50:CD408, 2, AG50:AG408)+SUMIF(CD50:CD408, 2, AF50:AF408))/1000, 2)</f>
        <v>0</v>
      </c>
      <c r="E40" s="36"/>
      <c r="F40" s="14" t="s">
        <v>419</v>
      </c>
      <c r="G40" s="14" t="s">
        <v>426</v>
      </c>
      <c r="H40" s="24"/>
      <c r="I40" s="14"/>
      <c r="J40" s="118">
        <f>Source!P302</f>
        <v>113.330208</v>
      </c>
      <c r="K40" s="14" t="s">
        <v>424</v>
      </c>
      <c r="L40" s="24"/>
    </row>
    <row r="41" spans="1:12" ht="14.25" customHeight="1" x14ac:dyDescent="0.2">
      <c r="A41" s="24"/>
      <c r="B41" s="35" t="s">
        <v>427</v>
      </c>
      <c r="C41" s="115">
        <f>ROUND((Source!P288)/1000, 2)</f>
        <v>0</v>
      </c>
      <c r="D41" s="114">
        <f>ROUND((SUM(BJ50:BJ408)+SUM(AH50:AH408))/1000, 2)</f>
        <v>0</v>
      </c>
      <c r="E41" s="36"/>
      <c r="F41" s="14" t="s">
        <v>419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428</v>
      </c>
      <c r="C42" s="115">
        <f>ROUND((Source!P298)/1000, 2)</f>
        <v>0</v>
      </c>
      <c r="D42" s="114">
        <f>ROUND((SUM(BL50:BL408)+SUMIF(CD50:CD408, 4, AG50:AG408)+SUM(BM50:BM408)+SUM(BN50:BN408)+SUMIF(CD50:CD408, 4, AF50:AF408))/1000, 2)</f>
        <v>0</v>
      </c>
      <c r="E42" s="40"/>
      <c r="F42" s="14" t="s">
        <v>419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429</v>
      </c>
      <c r="B44" s="45" t="s">
        <v>430</v>
      </c>
      <c r="C44" s="45" t="s">
        <v>431</v>
      </c>
      <c r="D44" s="45" t="s">
        <v>432</v>
      </c>
      <c r="E44" s="43" t="s">
        <v>433</v>
      </c>
      <c r="F44" s="42"/>
      <c r="G44" s="49"/>
      <c r="H44" s="43" t="s">
        <v>434</v>
      </c>
      <c r="I44" s="42"/>
      <c r="J44" s="57"/>
      <c r="K44" s="54" t="s">
        <v>435</v>
      </c>
      <c r="L44" s="45" t="s">
        <v>436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437</v>
      </c>
      <c r="F48" s="60" t="s">
        <v>438</v>
      </c>
      <c r="G48" s="61" t="s">
        <v>439</v>
      </c>
      <c r="H48" s="60" t="s">
        <v>437</v>
      </c>
      <c r="I48" s="60" t="s">
        <v>438</v>
      </c>
      <c r="J48" s="62" t="s">
        <v>440</v>
      </c>
      <c r="K48" s="56"/>
      <c r="L48" s="47"/>
    </row>
    <row r="49" spans="1:101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101" ht="16.5" x14ac:dyDescent="0.2">
      <c r="A51" s="66" t="s">
        <v>444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01" ht="85.5" x14ac:dyDescent="0.2">
      <c r="A52" s="67" t="s">
        <v>22</v>
      </c>
      <c r="B52" s="68" t="str">
        <f>Source!F29</f>
        <v>47-01-005-16</v>
      </c>
      <c r="C52" s="68" t="str">
        <f>Source!G29</f>
        <v>Подготовка стандартных посадочных мест для деревьев и кустарников с квадратным комом земли механизированным способом размером 1,3x1,3x0,6 м в естественном грунте</v>
      </c>
      <c r="D52" s="69" t="str">
        <f>Source!H29</f>
        <v>10 ям</v>
      </c>
      <c r="E52" s="70">
        <f>Source!K29</f>
        <v>3.1</v>
      </c>
      <c r="F52" s="70"/>
      <c r="G52" s="70">
        <f>Source!I29</f>
        <v>3.1</v>
      </c>
      <c r="H52" s="72"/>
      <c r="I52" s="71"/>
      <c r="J52" s="72"/>
      <c r="K52" s="71"/>
      <c r="L52" s="73"/>
    </row>
    <row r="53" spans="1:101" ht="51" x14ac:dyDescent="0.2">
      <c r="B53" s="74" t="s">
        <v>400</v>
      </c>
      <c r="C53" s="75" t="s">
        <v>445</v>
      </c>
      <c r="D53" s="75"/>
      <c r="E53" s="75"/>
      <c r="F53" s="75"/>
      <c r="G53" s="75"/>
      <c r="H53" s="75"/>
      <c r="I53" s="75"/>
      <c r="J53" s="75"/>
      <c r="K53" s="75"/>
      <c r="L53" s="75"/>
      <c r="CW53" s="76" t="s">
        <v>445</v>
      </c>
    </row>
    <row r="54" spans="1:101" x14ac:dyDescent="0.2">
      <c r="C54" s="77" t="str">
        <f>"Объем: "&amp;Source!I29&amp;"=(31)/"&amp;"10"</f>
        <v>Объем: 3,1=(31)/10</v>
      </c>
    </row>
    <row r="55" spans="1:101" ht="14.25" x14ac:dyDescent="0.2">
      <c r="A55" s="68"/>
      <c r="B55" s="71">
        <v>1</v>
      </c>
      <c r="C55" s="68" t="s">
        <v>446</v>
      </c>
      <c r="D55" s="69"/>
      <c r="E55" s="70"/>
      <c r="F55" s="70"/>
      <c r="G55" s="70"/>
      <c r="H55" s="72">
        <f>Source!AO29</f>
        <v>193.36</v>
      </c>
      <c r="I55" s="71">
        <f>ROUND((0.2+1),7)</f>
        <v>1.2</v>
      </c>
      <c r="J55" s="72">
        <f>ROUND(Source!AF29*Source!I29, 2)</f>
        <v>719.29</v>
      </c>
      <c r="K55" s="71">
        <f>IF(Source!BA29&lt;&gt; 0, Source!BA29, 1)</f>
        <v>50.93</v>
      </c>
      <c r="L55" s="73">
        <f>Source!S29</f>
        <v>36634</v>
      </c>
    </row>
    <row r="56" spans="1:101" ht="14.25" x14ac:dyDescent="0.2">
      <c r="A56" s="68"/>
      <c r="B56" s="71">
        <v>2</v>
      </c>
      <c r="C56" s="68" t="s">
        <v>447</v>
      </c>
      <c r="D56" s="69"/>
      <c r="E56" s="70"/>
      <c r="F56" s="70"/>
      <c r="G56" s="70"/>
      <c r="H56" s="72">
        <f>Source!AM29</f>
        <v>133.72</v>
      </c>
      <c r="I56" s="71">
        <f>ROUND((0.2+1),7)</f>
        <v>1.2</v>
      </c>
      <c r="J56" s="72">
        <f>ROUND(((((Source!ET29*ROUND((0.2+1),7)))-((Source!EU29*ROUND((0.2+1),7))))+Source!AE29)*Source!I29, 2)</f>
        <v>497.43</v>
      </c>
      <c r="K56" s="71">
        <f>IF(Source!BB29&lt;&gt; 0, Source!BB29, 1)</f>
        <v>15.43</v>
      </c>
      <c r="L56" s="73">
        <f>Source!Q29</f>
        <v>7675</v>
      </c>
    </row>
    <row r="57" spans="1:101" ht="14.25" x14ac:dyDescent="0.2">
      <c r="A57" s="68"/>
      <c r="B57" s="71">
        <v>3</v>
      </c>
      <c r="C57" s="68" t="s">
        <v>448</v>
      </c>
      <c r="D57" s="69"/>
      <c r="E57" s="70"/>
      <c r="F57" s="70"/>
      <c r="G57" s="70"/>
      <c r="H57" s="72">
        <f>Source!AN29</f>
        <v>22.16</v>
      </c>
      <c r="I57" s="71">
        <f>ROUND((0.2+1),7)</f>
        <v>1.2</v>
      </c>
      <c r="J57" s="78">
        <f>ROUND(Source!AE29*Source!I29, 2)</f>
        <v>82.43</v>
      </c>
      <c r="K57" s="71">
        <f>IF(Source!BS29&lt;&gt; 0, Source!BS29, 1)</f>
        <v>50.93</v>
      </c>
      <c r="L57" s="79">
        <f>Source!R29</f>
        <v>4198</v>
      </c>
    </row>
    <row r="58" spans="1:101" ht="14.25" x14ac:dyDescent="0.2">
      <c r="A58" s="68"/>
      <c r="B58" s="68"/>
      <c r="C58" s="68" t="s">
        <v>449</v>
      </c>
      <c r="D58" s="69" t="s">
        <v>424</v>
      </c>
      <c r="E58" s="70">
        <f>Source!AQ29</f>
        <v>24.79</v>
      </c>
      <c r="F58" s="70">
        <f>ROUND((0.2+1),7)</f>
        <v>1.2</v>
      </c>
      <c r="G58" s="70">
        <f>ROUND(Source!U29, 7)</f>
        <v>92.218800000000002</v>
      </c>
      <c r="H58" s="72"/>
      <c r="I58" s="71"/>
      <c r="J58" s="72"/>
      <c r="K58" s="71"/>
      <c r="L58" s="73"/>
    </row>
    <row r="59" spans="1:101" ht="14.25" x14ac:dyDescent="0.2">
      <c r="A59" s="68"/>
      <c r="B59" s="68"/>
      <c r="C59" s="80" t="s">
        <v>450</v>
      </c>
      <c r="D59" s="81" t="s">
        <v>424</v>
      </c>
      <c r="E59" s="82">
        <f>Source!AR29</f>
        <v>1.91</v>
      </c>
      <c r="F59" s="82">
        <f>ROUND((0.2+1),7)</f>
        <v>1.2</v>
      </c>
      <c r="G59" s="82">
        <f>ROUND(Source!V29, 7)</f>
        <v>7.1052</v>
      </c>
      <c r="H59" s="83"/>
      <c r="I59" s="84"/>
      <c r="J59" s="83"/>
      <c r="K59" s="84"/>
      <c r="L59" s="85"/>
    </row>
    <row r="60" spans="1:101" ht="14.25" x14ac:dyDescent="0.2">
      <c r="A60" s="68"/>
      <c r="B60" s="68"/>
      <c r="C60" s="68" t="s">
        <v>451</v>
      </c>
      <c r="D60" s="69"/>
      <c r="E60" s="70"/>
      <c r="F60" s="70"/>
      <c r="G60" s="70"/>
      <c r="H60" s="72">
        <f>H55+H56</f>
        <v>327.08000000000004</v>
      </c>
      <c r="I60" s="71"/>
      <c r="J60" s="72">
        <f>J55+J56</f>
        <v>1216.72</v>
      </c>
      <c r="K60" s="71"/>
      <c r="L60" s="73">
        <f>L55+L56</f>
        <v>44309</v>
      </c>
    </row>
    <row r="61" spans="1:101" ht="14.25" x14ac:dyDescent="0.2">
      <c r="A61" s="68"/>
      <c r="B61" s="68"/>
      <c r="C61" s="68" t="s">
        <v>452</v>
      </c>
      <c r="D61" s="69"/>
      <c r="E61" s="70"/>
      <c r="F61" s="70"/>
      <c r="G61" s="70"/>
      <c r="H61" s="72"/>
      <c r="I61" s="71"/>
      <c r="J61" s="72">
        <f>SUM(S52:S64)+SUM(T52:T64)+SUM(X52:X64)+SUM(Y52:Y64)+SUM(Z52:Z64)</f>
        <v>801.72</v>
      </c>
      <c r="K61" s="71"/>
      <c r="L61" s="73">
        <f>SUM(AR52:AR64)+SUM(AS52:AS64)+SUM(AT52:AT64)+SUM(AU52:AU64)+SUM(AV52:AV64)</f>
        <v>40832</v>
      </c>
    </row>
    <row r="62" spans="1:101" ht="28.5" x14ac:dyDescent="0.2">
      <c r="A62" s="68"/>
      <c r="B62" s="68" t="s">
        <v>33</v>
      </c>
      <c r="C62" s="68" t="s">
        <v>453</v>
      </c>
      <c r="D62" s="69" t="s">
        <v>454</v>
      </c>
      <c r="E62" s="70">
        <f>Source!BZ29</f>
        <v>103</v>
      </c>
      <c r="F62" s="70"/>
      <c r="G62" s="70">
        <f>Source!AT29</f>
        <v>103</v>
      </c>
      <c r="H62" s="72"/>
      <c r="I62" s="71"/>
      <c r="J62" s="72">
        <f>SUM(AD52:AD64)</f>
        <v>825.77</v>
      </c>
      <c r="K62" s="71"/>
      <c r="L62" s="73">
        <f>SUM(AZ52:AZ64)</f>
        <v>42057</v>
      </c>
    </row>
    <row r="63" spans="1:101" ht="28.5" x14ac:dyDescent="0.2">
      <c r="A63" s="80"/>
      <c r="B63" s="80" t="s">
        <v>34</v>
      </c>
      <c r="C63" s="80" t="s">
        <v>455</v>
      </c>
      <c r="D63" s="81" t="s">
        <v>454</v>
      </c>
      <c r="E63" s="82">
        <f>Source!CA29</f>
        <v>72</v>
      </c>
      <c r="F63" s="82"/>
      <c r="G63" s="82">
        <f>Source!AU29</f>
        <v>72</v>
      </c>
      <c r="H63" s="83"/>
      <c r="I63" s="84"/>
      <c r="J63" s="83">
        <f>SUM(AE52:AE64)</f>
        <v>577.24</v>
      </c>
      <c r="K63" s="84"/>
      <c r="L63" s="85">
        <f>SUM(BA52:BA64)</f>
        <v>29399</v>
      </c>
    </row>
    <row r="64" spans="1:101" ht="15" x14ac:dyDescent="0.2">
      <c r="C64" s="89" t="s">
        <v>456</v>
      </c>
      <c r="D64" s="89"/>
      <c r="E64" s="89"/>
      <c r="F64" s="89"/>
      <c r="G64" s="89"/>
      <c r="H64" s="89"/>
      <c r="I64" s="90">
        <f>J55+J56+J62+J63</f>
        <v>2619.73</v>
      </c>
      <c r="J64" s="90"/>
      <c r="K64" s="91">
        <f>L55+L56+L62+L63</f>
        <v>115765</v>
      </c>
      <c r="L64" s="91"/>
      <c r="O64" s="86">
        <f>J55+J56+J62+J63</f>
        <v>2619.73</v>
      </c>
      <c r="P64" s="86">
        <f>J56</f>
        <v>497.43</v>
      </c>
      <c r="R64" t="s">
        <v>457</v>
      </c>
      <c r="S64" s="86">
        <f>J55</f>
        <v>719.29</v>
      </c>
      <c r="U64" s="86">
        <f>J55</f>
        <v>719.29</v>
      </c>
      <c r="X64" s="86">
        <f>J57</f>
        <v>82.43</v>
      </c>
      <c r="Z64" t="s">
        <v>457</v>
      </c>
      <c r="AA64">
        <f>0</f>
        <v>0</v>
      </c>
      <c r="AD64">
        <f>ROUND((Source!AT29/100)*((ROUND(Source!AF29*Source!I29, 2)+ROUND(Source!AE29*Source!I29, 2))), 2)</f>
        <v>825.77</v>
      </c>
      <c r="AE64">
        <f>ROUND((Source!AU29/100)*((ROUND(Source!AF29*Source!I29, 2)+ROUND(Source!AE29*Source!I29, 2))), 2)</f>
        <v>577.24</v>
      </c>
      <c r="AN64" s="87">
        <f>L55+L56+L62+L63</f>
        <v>115765</v>
      </c>
      <c r="AO64" s="87">
        <f>L56</f>
        <v>7675</v>
      </c>
      <c r="AQ64" t="s">
        <v>457</v>
      </c>
      <c r="AR64" s="87">
        <f>L55</f>
        <v>36634</v>
      </c>
      <c r="AT64" s="87">
        <f>L57</f>
        <v>4198</v>
      </c>
      <c r="AV64" t="s">
        <v>457</v>
      </c>
      <c r="AW64">
        <f>0</f>
        <v>0</v>
      </c>
      <c r="AZ64">
        <f>Source!X29</f>
        <v>42057</v>
      </c>
      <c r="BA64">
        <f>Source!Y29</f>
        <v>29399</v>
      </c>
      <c r="BH64" s="86">
        <f>J55+J56+J62+J63</f>
        <v>2619.73</v>
      </c>
      <c r="CD64">
        <v>1</v>
      </c>
    </row>
    <row r="65" spans="1:101" ht="71.25" x14ac:dyDescent="0.2">
      <c r="A65" s="67" t="s">
        <v>38</v>
      </c>
      <c r="B65" s="68" t="str">
        <f>Source!F33</f>
        <v>47-01-009-8</v>
      </c>
      <c r="C65" s="68" t="str">
        <f>Source!G33</f>
        <v>Посадка деревьев и кустарников с комом земли размером 1,3x1,3x0,6 м</v>
      </c>
      <c r="D65" s="69" t="str">
        <f>Source!H33</f>
        <v>10 деревьев или кустарников</v>
      </c>
      <c r="E65" s="70">
        <f>Source!K33</f>
        <v>3.1</v>
      </c>
      <c r="F65" s="70"/>
      <c r="G65" s="70">
        <f>Source!I33</f>
        <v>3.1</v>
      </c>
      <c r="H65" s="72"/>
      <c r="I65" s="71"/>
      <c r="J65" s="72"/>
      <c r="K65" s="71"/>
      <c r="L65" s="73"/>
    </row>
    <row r="66" spans="1:101" ht="51" x14ac:dyDescent="0.2">
      <c r="B66" s="74" t="s">
        <v>400</v>
      </c>
      <c r="C66" s="75" t="s">
        <v>445</v>
      </c>
      <c r="D66" s="75"/>
      <c r="E66" s="75"/>
      <c r="F66" s="75"/>
      <c r="G66" s="75"/>
      <c r="H66" s="75"/>
      <c r="I66" s="75"/>
      <c r="J66" s="75"/>
      <c r="K66" s="75"/>
      <c r="L66" s="75"/>
      <c r="CW66" s="76" t="s">
        <v>445</v>
      </c>
    </row>
    <row r="67" spans="1:101" x14ac:dyDescent="0.2">
      <c r="C67" s="77" t="str">
        <f>"Объем: "&amp;Source!I33&amp;"=(31)/"&amp;"10"</f>
        <v>Объем: 3,1=(31)/10</v>
      </c>
    </row>
    <row r="68" spans="1:101" ht="14.25" x14ac:dyDescent="0.2">
      <c r="A68" s="68"/>
      <c r="B68" s="71">
        <v>1</v>
      </c>
      <c r="C68" s="68" t="s">
        <v>446</v>
      </c>
      <c r="D68" s="69"/>
      <c r="E68" s="70"/>
      <c r="F68" s="70"/>
      <c r="G68" s="70"/>
      <c r="H68" s="72">
        <f>Source!AO33</f>
        <v>515.54</v>
      </c>
      <c r="I68" s="71">
        <f>ROUND((0.2+1),7)</f>
        <v>1.2</v>
      </c>
      <c r="J68" s="72">
        <f>ROUND(Source!AF33*Source!I33, 2)</f>
        <v>1917.82</v>
      </c>
      <c r="K68" s="71">
        <f>IF(Source!BA33&lt;&gt; 0, Source!BA33, 1)</f>
        <v>50.93</v>
      </c>
      <c r="L68" s="73">
        <f>Source!S33</f>
        <v>97674</v>
      </c>
    </row>
    <row r="69" spans="1:101" ht="14.25" x14ac:dyDescent="0.2">
      <c r="A69" s="68"/>
      <c r="B69" s="71">
        <v>2</v>
      </c>
      <c r="C69" s="68" t="s">
        <v>447</v>
      </c>
      <c r="D69" s="69"/>
      <c r="E69" s="70"/>
      <c r="F69" s="70"/>
      <c r="G69" s="70"/>
      <c r="H69" s="72">
        <f>Source!AM33</f>
        <v>497.92</v>
      </c>
      <c r="I69" s="71">
        <f>ROUND((0.2+1),7)</f>
        <v>1.2</v>
      </c>
      <c r="J69" s="72">
        <f>ROUND(((((Source!ET33*ROUND((0.2+1),7)))-((Source!EU33*ROUND((0.2+1),7))))+Source!AE33)*Source!I33, 2)</f>
        <v>1852.26</v>
      </c>
      <c r="K69" s="71">
        <f>IF(Source!BB33&lt;&gt; 0, Source!BB33, 1)</f>
        <v>12.27</v>
      </c>
      <c r="L69" s="73">
        <f>Source!Q33</f>
        <v>22727</v>
      </c>
    </row>
    <row r="70" spans="1:101" ht="14.25" x14ac:dyDescent="0.2">
      <c r="A70" s="68"/>
      <c r="B70" s="71">
        <v>3</v>
      </c>
      <c r="C70" s="68" t="s">
        <v>448</v>
      </c>
      <c r="D70" s="69"/>
      <c r="E70" s="70"/>
      <c r="F70" s="70"/>
      <c r="G70" s="70"/>
      <c r="H70" s="72">
        <f>Source!AN33</f>
        <v>56.85</v>
      </c>
      <c r="I70" s="71">
        <f>ROUND((0.2+1),7)</f>
        <v>1.2</v>
      </c>
      <c r="J70" s="78">
        <f>ROUND(Source!AE33*Source!I33, 2)</f>
        <v>211.48</v>
      </c>
      <c r="K70" s="71">
        <f>IF(Source!BS33&lt;&gt; 0, Source!BS33, 1)</f>
        <v>50.93</v>
      </c>
      <c r="L70" s="79">
        <f>Source!R33</f>
        <v>10771</v>
      </c>
    </row>
    <row r="71" spans="1:101" ht="14.25" x14ac:dyDescent="0.2">
      <c r="A71" s="68"/>
      <c r="B71" s="71">
        <v>4</v>
      </c>
      <c r="C71" s="68" t="s">
        <v>458</v>
      </c>
      <c r="D71" s="69"/>
      <c r="E71" s="70"/>
      <c r="F71" s="70"/>
      <c r="G71" s="70"/>
      <c r="H71" s="72">
        <f>Source!AL33</f>
        <v>424.51</v>
      </c>
      <c r="I71" s="71"/>
      <c r="J71" s="72">
        <f>ROUND(Source!AC33*Source!I33, 2)</f>
        <v>1315.98</v>
      </c>
      <c r="K71" s="71">
        <f>IF(Source!BC33&lt;&gt; 0, Source!BC33, 1)</f>
        <v>4.88</v>
      </c>
      <c r="L71" s="73">
        <f>Source!P33</f>
        <v>6422</v>
      </c>
    </row>
    <row r="72" spans="1:101" ht="14.25" x14ac:dyDescent="0.2">
      <c r="A72" s="68"/>
      <c r="B72" s="68"/>
      <c r="C72" s="68" t="s">
        <v>449</v>
      </c>
      <c r="D72" s="69" t="s">
        <v>424</v>
      </c>
      <c r="E72" s="70">
        <f>Source!AQ33</f>
        <v>53.59</v>
      </c>
      <c r="F72" s="70">
        <f>ROUND((0.2+1),7)</f>
        <v>1.2</v>
      </c>
      <c r="G72" s="70">
        <f>ROUND(Source!U33, 7)</f>
        <v>199.35480000000001</v>
      </c>
      <c r="H72" s="72"/>
      <c r="I72" s="71"/>
      <c r="J72" s="72"/>
      <c r="K72" s="71"/>
      <c r="L72" s="73"/>
    </row>
    <row r="73" spans="1:101" ht="14.25" x14ac:dyDescent="0.2">
      <c r="A73" s="68"/>
      <c r="B73" s="68"/>
      <c r="C73" s="80" t="s">
        <v>450</v>
      </c>
      <c r="D73" s="81" t="s">
        <v>424</v>
      </c>
      <c r="E73" s="82">
        <f>Source!AR33</f>
        <v>4.4800000000000004</v>
      </c>
      <c r="F73" s="82">
        <f>ROUND((0.2+1),7)</f>
        <v>1.2</v>
      </c>
      <c r="G73" s="82">
        <f>ROUND(Source!V33, 7)</f>
        <v>16.665600000000001</v>
      </c>
      <c r="H73" s="83"/>
      <c r="I73" s="84"/>
      <c r="J73" s="83"/>
      <c r="K73" s="84"/>
      <c r="L73" s="85"/>
    </row>
    <row r="74" spans="1:101" ht="14.25" x14ac:dyDescent="0.2">
      <c r="A74" s="68"/>
      <c r="B74" s="68"/>
      <c r="C74" s="68" t="s">
        <v>451</v>
      </c>
      <c r="D74" s="69"/>
      <c r="E74" s="70"/>
      <c r="F74" s="70"/>
      <c r="G74" s="70"/>
      <c r="H74" s="72">
        <f>H68+H69+H71</f>
        <v>1437.97</v>
      </c>
      <c r="I74" s="71"/>
      <c r="J74" s="72">
        <f>J68+J69+J71</f>
        <v>5086.0599999999995</v>
      </c>
      <c r="K74" s="71"/>
      <c r="L74" s="73">
        <f>L68+L69+L71</f>
        <v>126823</v>
      </c>
    </row>
    <row r="75" spans="1:101" ht="14.25" x14ac:dyDescent="0.2">
      <c r="A75" s="68"/>
      <c r="B75" s="68"/>
      <c r="C75" s="68" t="s">
        <v>452</v>
      </c>
      <c r="D75" s="69"/>
      <c r="E75" s="70"/>
      <c r="F75" s="70"/>
      <c r="G75" s="70"/>
      <c r="H75" s="72"/>
      <c r="I75" s="71"/>
      <c r="J75" s="72">
        <f>SUM(S65:S78)+SUM(T65:T78)+SUM(X65:X78)+SUM(Y65:Y78)+SUM(Z65:Z78)</f>
        <v>2129.2999999999997</v>
      </c>
      <c r="K75" s="71"/>
      <c r="L75" s="73">
        <f>SUM(AR65:AR78)+SUM(AS65:AS78)+SUM(AT65:AT78)+SUM(AU65:AU78)+SUM(AV65:AV78)</f>
        <v>108445</v>
      </c>
    </row>
    <row r="76" spans="1:101" ht="28.5" x14ac:dyDescent="0.2">
      <c r="A76" s="68"/>
      <c r="B76" s="68" t="s">
        <v>33</v>
      </c>
      <c r="C76" s="68" t="s">
        <v>453</v>
      </c>
      <c r="D76" s="69" t="s">
        <v>454</v>
      </c>
      <c r="E76" s="70">
        <f>Source!BZ33</f>
        <v>103</v>
      </c>
      <c r="F76" s="70"/>
      <c r="G76" s="70">
        <f>Source!AT33</f>
        <v>103</v>
      </c>
      <c r="H76" s="72"/>
      <c r="I76" s="71"/>
      <c r="J76" s="72">
        <f>SUM(AD65:AD78)</f>
        <v>2193.1799999999998</v>
      </c>
      <c r="K76" s="71"/>
      <c r="L76" s="73">
        <f>SUM(AZ65:AZ78)</f>
        <v>111698</v>
      </c>
    </row>
    <row r="77" spans="1:101" ht="28.5" x14ac:dyDescent="0.2">
      <c r="A77" s="80"/>
      <c r="B77" s="80" t="s">
        <v>34</v>
      </c>
      <c r="C77" s="80" t="s">
        <v>455</v>
      </c>
      <c r="D77" s="81" t="s">
        <v>454</v>
      </c>
      <c r="E77" s="82">
        <f>Source!CA33</f>
        <v>72</v>
      </c>
      <c r="F77" s="82"/>
      <c r="G77" s="82">
        <f>Source!AU33</f>
        <v>72</v>
      </c>
      <c r="H77" s="83"/>
      <c r="I77" s="84"/>
      <c r="J77" s="83">
        <f>SUM(AE65:AE78)</f>
        <v>1533.1</v>
      </c>
      <c r="K77" s="84"/>
      <c r="L77" s="85">
        <f>SUM(BA65:BA78)</f>
        <v>78080</v>
      </c>
    </row>
    <row r="78" spans="1:101" ht="15" x14ac:dyDescent="0.2">
      <c r="C78" s="89" t="s">
        <v>456</v>
      </c>
      <c r="D78" s="89"/>
      <c r="E78" s="89"/>
      <c r="F78" s="89"/>
      <c r="G78" s="89"/>
      <c r="H78" s="89"/>
      <c r="I78" s="90">
        <f>J68+J69+J71+J76+J77</f>
        <v>8812.34</v>
      </c>
      <c r="J78" s="90"/>
      <c r="K78" s="91">
        <f>L68+L69+L71+L76+L77</f>
        <v>316601</v>
      </c>
      <c r="L78" s="91"/>
      <c r="O78" s="86">
        <f>J68+J69+J71+J76+J77</f>
        <v>8812.34</v>
      </c>
      <c r="P78" s="86">
        <f>J69</f>
        <v>1852.26</v>
      </c>
      <c r="R78" t="s">
        <v>457</v>
      </c>
      <c r="S78" s="86">
        <f>J68</f>
        <v>1917.82</v>
      </c>
      <c r="U78" s="86">
        <f>J68</f>
        <v>1917.82</v>
      </c>
      <c r="X78" s="86">
        <f>J70</f>
        <v>211.48</v>
      </c>
      <c r="Z78" t="s">
        <v>457</v>
      </c>
      <c r="AA78" s="86">
        <f>J71</f>
        <v>1315.98</v>
      </c>
      <c r="AD78">
        <f>ROUND((Source!AT33/100)*((ROUND(Source!AF33*Source!I33, 2)+ROUND(Source!AE33*Source!I33, 2))), 2)</f>
        <v>2193.1799999999998</v>
      </c>
      <c r="AE78">
        <f>ROUND((Source!AU33/100)*((ROUND(Source!AF33*Source!I33, 2)+ROUND(Source!AE33*Source!I33, 2))), 2)</f>
        <v>1533.1</v>
      </c>
      <c r="AN78" s="87">
        <f>L68+L69+L71+L76+L77</f>
        <v>316601</v>
      </c>
      <c r="AO78" s="87">
        <f>L69</f>
        <v>22727</v>
      </c>
      <c r="AQ78" t="s">
        <v>457</v>
      </c>
      <c r="AR78" s="87">
        <f>L68</f>
        <v>97674</v>
      </c>
      <c r="AT78" s="87">
        <f>L70</f>
        <v>10771</v>
      </c>
      <c r="AV78" t="s">
        <v>457</v>
      </c>
      <c r="AW78" s="87">
        <f>L71</f>
        <v>6422</v>
      </c>
      <c r="AZ78">
        <f>Source!X33</f>
        <v>111698</v>
      </c>
      <c r="BA78">
        <f>Source!Y33</f>
        <v>78080</v>
      </c>
      <c r="BH78" s="86">
        <f>J68+J69+J71+J76+J77</f>
        <v>8812.34</v>
      </c>
      <c r="CD78">
        <v>1</v>
      </c>
    </row>
    <row r="79" spans="1:101" ht="42.75" x14ac:dyDescent="0.2">
      <c r="A79" s="92" t="s">
        <v>43</v>
      </c>
      <c r="B79" s="80" t="str">
        <f>Source!F35</f>
        <v>414-0126</v>
      </c>
      <c r="C79" s="80" t="str">
        <f>Source!G35</f>
        <v>Деревья-саженцы с кроной 9-12 лет (вяз, дуб, каштан, клен, липа, орех, ясень)</v>
      </c>
      <c r="D79" s="81" t="str">
        <f>Source!H35</f>
        <v>шт.</v>
      </c>
      <c r="E79" s="82">
        <f>Source!K35</f>
        <v>31</v>
      </c>
      <c r="F79" s="82"/>
      <c r="G79" s="82">
        <f>Source!I35</f>
        <v>31</v>
      </c>
      <c r="H79" s="83">
        <f>Source!AL35</f>
        <v>113.37</v>
      </c>
      <c r="I79" s="84"/>
      <c r="J79" s="83">
        <f>ROUND(Source!AC35*Source!I35, 2)</f>
        <v>3514.47</v>
      </c>
      <c r="K79" s="84">
        <f>IF(Source!BC35&lt;&gt; 0, Source!BC35, 1)</f>
        <v>69.37</v>
      </c>
      <c r="L79" s="85">
        <f>Source!P35</f>
        <v>243799</v>
      </c>
    </row>
    <row r="80" spans="1:101" ht="15" x14ac:dyDescent="0.2">
      <c r="C80" s="89" t="s">
        <v>456</v>
      </c>
      <c r="D80" s="89"/>
      <c r="E80" s="89"/>
      <c r="F80" s="89"/>
      <c r="G80" s="89"/>
      <c r="H80" s="89"/>
      <c r="I80" s="90">
        <f>J79</f>
        <v>3514.47</v>
      </c>
      <c r="J80" s="90"/>
      <c r="K80" s="91">
        <f>L79</f>
        <v>243799</v>
      </c>
      <c r="L80" s="91"/>
      <c r="O80" s="86">
        <f>J79</f>
        <v>3514.47</v>
      </c>
      <c r="P80">
        <f>0</f>
        <v>0</v>
      </c>
      <c r="R80" t="s">
        <v>457</v>
      </c>
      <c r="S80">
        <f>0</f>
        <v>0</v>
      </c>
      <c r="U80">
        <f>0</f>
        <v>0</v>
      </c>
      <c r="X80">
        <f>0</f>
        <v>0</v>
      </c>
      <c r="Z80" t="s">
        <v>457</v>
      </c>
      <c r="AA80" s="86">
        <f>J79</f>
        <v>3514.47</v>
      </c>
      <c r="AD80">
        <f>ROUND((Source!AT35/100)*((ROUND(Source!AF35*Source!I35, 2)+ROUND(Source!AE35*Source!I35, 2))), 2)</f>
        <v>0</v>
      </c>
      <c r="AE80">
        <f>ROUND((Source!AU35/100)*((ROUND(Source!AF35*Source!I35, 2)+ROUND(Source!AE35*Source!I35, 2))), 2)</f>
        <v>0</v>
      </c>
      <c r="AN80" s="87">
        <f>L79</f>
        <v>243799</v>
      </c>
      <c r="AO80">
        <f>0</f>
        <v>0</v>
      </c>
      <c r="AQ80" t="s">
        <v>457</v>
      </c>
      <c r="AR80">
        <f>0</f>
        <v>0</v>
      </c>
      <c r="AT80">
        <f>0</f>
        <v>0</v>
      </c>
      <c r="AV80" t="s">
        <v>457</v>
      </c>
      <c r="AW80" s="87">
        <f>L79</f>
        <v>243799</v>
      </c>
      <c r="AZ80">
        <f>Source!X35</f>
        <v>0</v>
      </c>
      <c r="BA80">
        <f>Source!Y35</f>
        <v>0</v>
      </c>
      <c r="BH80" s="86">
        <f>J79</f>
        <v>3514.47</v>
      </c>
      <c r="CD80">
        <v>1</v>
      </c>
    </row>
    <row r="81" spans="1:101" ht="14.25" x14ac:dyDescent="0.2">
      <c r="C81" s="93" t="str">
        <f>Source!G38</f>
        <v>Кустарник</v>
      </c>
    </row>
    <row r="82" spans="1:101" ht="42.75" x14ac:dyDescent="0.2">
      <c r="A82" s="67" t="s">
        <v>55</v>
      </c>
      <c r="B82" s="68" t="str">
        <f>Source!F40</f>
        <v>47-01-031-16</v>
      </c>
      <c r="C82" s="68" t="str">
        <f>Source!G40</f>
        <v>Подготовка стандартных посадочных мест для двухрядной живой изгороди вручную в естественном грунте</v>
      </c>
      <c r="D82" s="69" t="str">
        <f>Source!H40</f>
        <v>10 м траншей</v>
      </c>
      <c r="E82" s="70">
        <f>Source!K40</f>
        <v>2.3199999999999998</v>
      </c>
      <c r="F82" s="70"/>
      <c r="G82" s="70">
        <f>Source!I40</f>
        <v>2.3199999999999998</v>
      </c>
      <c r="H82" s="72"/>
      <c r="I82" s="71"/>
      <c r="J82" s="72"/>
      <c r="K82" s="71"/>
      <c r="L82" s="73"/>
    </row>
    <row r="83" spans="1:101" x14ac:dyDescent="0.2">
      <c r="C83" s="77" t="str">
        <f>"Объем: "&amp;Source!I40&amp;"=(116/"&amp;"5)/"&amp;"10"</f>
        <v>Объем: 2,32=(116/5)/10</v>
      </c>
    </row>
    <row r="84" spans="1:101" ht="14.25" x14ac:dyDescent="0.2">
      <c r="A84" s="68"/>
      <c r="B84" s="71">
        <v>1</v>
      </c>
      <c r="C84" s="68" t="s">
        <v>446</v>
      </c>
      <c r="D84" s="69"/>
      <c r="E84" s="70"/>
      <c r="F84" s="70"/>
      <c r="G84" s="70"/>
      <c r="H84" s="72">
        <f>Source!AO40</f>
        <v>49.69</v>
      </c>
      <c r="I84" s="71"/>
      <c r="J84" s="72">
        <f>ROUND(Source!AF40*Source!I40, 2)</f>
        <v>115.28</v>
      </c>
      <c r="K84" s="71">
        <f>IF(Source!BA40&lt;&gt; 0, Source!BA40, 1)</f>
        <v>50.93</v>
      </c>
      <c r="L84" s="73">
        <f>Source!S40</f>
        <v>5871</v>
      </c>
    </row>
    <row r="85" spans="1:101" ht="14.25" x14ac:dyDescent="0.2">
      <c r="A85" s="68"/>
      <c r="B85" s="68"/>
      <c r="C85" s="80" t="s">
        <v>449</v>
      </c>
      <c r="D85" s="81" t="s">
        <v>424</v>
      </c>
      <c r="E85" s="82">
        <f>Source!AQ40</f>
        <v>6.37</v>
      </c>
      <c r="F85" s="82"/>
      <c r="G85" s="82">
        <f>ROUND(Source!U40, 7)</f>
        <v>14.7784</v>
      </c>
      <c r="H85" s="83"/>
      <c r="I85" s="84"/>
      <c r="J85" s="83"/>
      <c r="K85" s="84"/>
      <c r="L85" s="85"/>
    </row>
    <row r="86" spans="1:101" ht="14.25" x14ac:dyDescent="0.2">
      <c r="A86" s="68"/>
      <c r="B86" s="68"/>
      <c r="C86" s="68" t="s">
        <v>451</v>
      </c>
      <c r="D86" s="69"/>
      <c r="E86" s="70"/>
      <c r="F86" s="70"/>
      <c r="G86" s="70"/>
      <c r="H86" s="72">
        <f>H84</f>
        <v>49.69</v>
      </c>
      <c r="I86" s="71"/>
      <c r="J86" s="72">
        <f>J84</f>
        <v>115.28</v>
      </c>
      <c r="K86" s="71"/>
      <c r="L86" s="73">
        <f>L84</f>
        <v>5871</v>
      </c>
    </row>
    <row r="87" spans="1:101" ht="14.25" x14ac:dyDescent="0.2">
      <c r="A87" s="68"/>
      <c r="B87" s="68"/>
      <c r="C87" s="68" t="s">
        <v>452</v>
      </c>
      <c r="D87" s="69"/>
      <c r="E87" s="70"/>
      <c r="F87" s="70"/>
      <c r="G87" s="70"/>
      <c r="H87" s="72"/>
      <c r="I87" s="71"/>
      <c r="J87" s="72">
        <f>SUM(S82:S90)+SUM(T82:T90)+SUM(X82:X90)+SUM(Y82:Y90)+SUM(Z82:Z90)</f>
        <v>115.28</v>
      </c>
      <c r="K87" s="71"/>
      <c r="L87" s="73">
        <f>SUM(AR82:AR90)+SUM(AS82:AS90)+SUM(AT82:AT90)+SUM(AU82:AU90)+SUM(AV82:AV90)</f>
        <v>5871</v>
      </c>
    </row>
    <row r="88" spans="1:101" ht="28.5" x14ac:dyDescent="0.2">
      <c r="A88" s="68"/>
      <c r="B88" s="68" t="s">
        <v>33</v>
      </c>
      <c r="C88" s="68" t="s">
        <v>453</v>
      </c>
      <c r="D88" s="69" t="s">
        <v>454</v>
      </c>
      <c r="E88" s="70">
        <f>Source!BZ40</f>
        <v>103</v>
      </c>
      <c r="F88" s="70"/>
      <c r="G88" s="70">
        <f>Source!AT40</f>
        <v>103</v>
      </c>
      <c r="H88" s="72"/>
      <c r="I88" s="71"/>
      <c r="J88" s="72">
        <f>SUM(AD82:AD90)</f>
        <v>118.74</v>
      </c>
      <c r="K88" s="71"/>
      <c r="L88" s="73">
        <f>SUM(AZ82:AZ90)</f>
        <v>6047</v>
      </c>
    </row>
    <row r="89" spans="1:101" ht="28.5" x14ac:dyDescent="0.2">
      <c r="A89" s="80"/>
      <c r="B89" s="80" t="s">
        <v>34</v>
      </c>
      <c r="C89" s="80" t="s">
        <v>455</v>
      </c>
      <c r="D89" s="81" t="s">
        <v>454</v>
      </c>
      <c r="E89" s="82">
        <f>Source!CA40</f>
        <v>72</v>
      </c>
      <c r="F89" s="82"/>
      <c r="G89" s="82">
        <f>Source!AU40</f>
        <v>72</v>
      </c>
      <c r="H89" s="83"/>
      <c r="I89" s="84"/>
      <c r="J89" s="83">
        <f>SUM(AE82:AE90)</f>
        <v>83</v>
      </c>
      <c r="K89" s="84"/>
      <c r="L89" s="85">
        <f>SUM(BA82:BA90)</f>
        <v>4227</v>
      </c>
    </row>
    <row r="90" spans="1:101" ht="15" x14ac:dyDescent="0.2">
      <c r="C90" s="89" t="s">
        <v>456</v>
      </c>
      <c r="D90" s="89"/>
      <c r="E90" s="89"/>
      <c r="F90" s="89"/>
      <c r="G90" s="89"/>
      <c r="H90" s="89"/>
      <c r="I90" s="90">
        <f>J84+J88+J89</f>
        <v>317.02</v>
      </c>
      <c r="J90" s="90"/>
      <c r="K90" s="91">
        <f>L84+L88+L89</f>
        <v>16145</v>
      </c>
      <c r="L90" s="91"/>
      <c r="O90" s="86">
        <f>J84+J88+J89</f>
        <v>317.02</v>
      </c>
      <c r="P90">
        <f>0</f>
        <v>0</v>
      </c>
      <c r="R90" t="s">
        <v>457</v>
      </c>
      <c r="S90" s="86">
        <f>J84</f>
        <v>115.28</v>
      </c>
      <c r="U90" s="86">
        <f>J84</f>
        <v>115.28</v>
      </c>
      <c r="X90">
        <f>0</f>
        <v>0</v>
      </c>
      <c r="Z90" t="s">
        <v>457</v>
      </c>
      <c r="AA90">
        <f>0</f>
        <v>0</v>
      </c>
      <c r="AD90">
        <f>ROUND((Source!AT40/100)*((ROUND(Source!AF40*Source!I40, 2)+ROUND(Source!AE40*Source!I40, 2))), 2)</f>
        <v>118.74</v>
      </c>
      <c r="AE90">
        <f>ROUND((Source!AU40/100)*((ROUND(Source!AF40*Source!I40, 2)+ROUND(Source!AE40*Source!I40, 2))), 2)</f>
        <v>83</v>
      </c>
      <c r="AN90" s="87">
        <f>L84+L88+L89</f>
        <v>16145</v>
      </c>
      <c r="AO90">
        <f>0</f>
        <v>0</v>
      </c>
      <c r="AQ90" t="s">
        <v>457</v>
      </c>
      <c r="AR90" s="87">
        <f>L84</f>
        <v>5871</v>
      </c>
      <c r="AT90">
        <f>0</f>
        <v>0</v>
      </c>
      <c r="AV90" t="s">
        <v>457</v>
      </c>
      <c r="AW90">
        <f>0</f>
        <v>0</v>
      </c>
      <c r="AZ90">
        <f>Source!X40</f>
        <v>6047</v>
      </c>
      <c r="BA90">
        <f>Source!Y40</f>
        <v>4227</v>
      </c>
      <c r="BH90" s="86">
        <f>J84+J88+J89</f>
        <v>317.02</v>
      </c>
      <c r="CD90">
        <v>1</v>
      </c>
    </row>
    <row r="91" spans="1:101" ht="42.75" x14ac:dyDescent="0.2">
      <c r="A91" s="67" t="s">
        <v>66</v>
      </c>
      <c r="B91" s="68" t="str">
        <f>Source!F46</f>
        <v>47-01-033-2</v>
      </c>
      <c r="C91" s="68" t="str">
        <f>Source!G46</f>
        <v>Посадка кустарников-саженцев в живую изгородь двухрядную</v>
      </c>
      <c r="D91" s="69" t="str">
        <f>Source!H46</f>
        <v>10 м живой изгороди</v>
      </c>
      <c r="E91" s="70">
        <f>Source!K46</f>
        <v>2.3199999999999998</v>
      </c>
      <c r="F91" s="70"/>
      <c r="G91" s="70">
        <f>Source!I46</f>
        <v>2.3199999999999998</v>
      </c>
      <c r="H91" s="72"/>
      <c r="I91" s="71"/>
      <c r="J91" s="72"/>
      <c r="K91" s="71"/>
      <c r="L91" s="73"/>
    </row>
    <row r="92" spans="1:101" ht="51" x14ac:dyDescent="0.2">
      <c r="B92" s="74" t="s">
        <v>400</v>
      </c>
      <c r="C92" s="75" t="s">
        <v>445</v>
      </c>
      <c r="D92" s="75"/>
      <c r="E92" s="75"/>
      <c r="F92" s="75"/>
      <c r="G92" s="75"/>
      <c r="H92" s="75"/>
      <c r="I92" s="75"/>
      <c r="J92" s="75"/>
      <c r="K92" s="75"/>
      <c r="L92" s="75"/>
      <c r="CW92" s="76" t="s">
        <v>445</v>
      </c>
    </row>
    <row r="93" spans="1:101" x14ac:dyDescent="0.2">
      <c r="C93" s="77" t="str">
        <f>"Объем: "&amp;Source!I46&amp;"=(116/"&amp;"5)/"&amp;"10"</f>
        <v>Объем: 2,32=(116/5)/10</v>
      </c>
    </row>
    <row r="94" spans="1:101" ht="14.25" x14ac:dyDescent="0.2">
      <c r="A94" s="68"/>
      <c r="B94" s="71">
        <v>1</v>
      </c>
      <c r="C94" s="68" t="s">
        <v>446</v>
      </c>
      <c r="D94" s="69"/>
      <c r="E94" s="70"/>
      <c r="F94" s="70"/>
      <c r="G94" s="70"/>
      <c r="H94" s="72">
        <f>Source!AO46</f>
        <v>117.78</v>
      </c>
      <c r="I94" s="71">
        <f>ROUND((0.2+1),7)</f>
        <v>1.2</v>
      </c>
      <c r="J94" s="72">
        <f>ROUND(Source!AF46*Source!I46, 2)</f>
        <v>327.91</v>
      </c>
      <c r="K94" s="71">
        <f>IF(Source!BA46&lt;&gt; 0, Source!BA46, 1)</f>
        <v>50.93</v>
      </c>
      <c r="L94" s="73">
        <f>Source!S46</f>
        <v>16700</v>
      </c>
    </row>
    <row r="95" spans="1:101" ht="14.25" x14ac:dyDescent="0.2">
      <c r="A95" s="68"/>
      <c r="B95" s="71">
        <v>2</v>
      </c>
      <c r="C95" s="68" t="s">
        <v>447</v>
      </c>
      <c r="D95" s="69"/>
      <c r="E95" s="70"/>
      <c r="F95" s="70"/>
      <c r="G95" s="70"/>
      <c r="H95" s="72">
        <f>Source!AM46</f>
        <v>30.8</v>
      </c>
      <c r="I95" s="71">
        <f>ROUND((0.2+1),7)</f>
        <v>1.2</v>
      </c>
      <c r="J95" s="72">
        <f>ROUND(((((Source!ET46*ROUND((0.2+1),7)))-((Source!EU46*ROUND((0.2+1),7))))+Source!AE46)*Source!I46, 2)</f>
        <v>85.75</v>
      </c>
      <c r="K95" s="71">
        <f>IF(Source!BB46&lt;&gt; 0, Source!BB46, 1)</f>
        <v>11.08</v>
      </c>
      <c r="L95" s="73">
        <f>Source!Q46</f>
        <v>950</v>
      </c>
    </row>
    <row r="96" spans="1:101" ht="14.25" x14ac:dyDescent="0.2">
      <c r="A96" s="68"/>
      <c r="B96" s="71">
        <v>3</v>
      </c>
      <c r="C96" s="68" t="s">
        <v>448</v>
      </c>
      <c r="D96" s="69"/>
      <c r="E96" s="70"/>
      <c r="F96" s="70"/>
      <c r="G96" s="70"/>
      <c r="H96" s="72">
        <f>Source!AN46</f>
        <v>3.25</v>
      </c>
      <c r="I96" s="71">
        <f>ROUND((0.2+1),7)</f>
        <v>1.2</v>
      </c>
      <c r="J96" s="78">
        <f>ROUND(Source!AE46*Source!I46, 2)</f>
        <v>9.0500000000000007</v>
      </c>
      <c r="K96" s="71">
        <f>IF(Source!BS46&lt;&gt; 0, Source!BS46, 1)</f>
        <v>50.93</v>
      </c>
      <c r="L96" s="79">
        <f>Source!R46</f>
        <v>461</v>
      </c>
    </row>
    <row r="97" spans="1:82" ht="14.25" x14ac:dyDescent="0.2">
      <c r="A97" s="68"/>
      <c r="B97" s="71">
        <v>4</v>
      </c>
      <c r="C97" s="68" t="s">
        <v>458</v>
      </c>
      <c r="D97" s="69"/>
      <c r="E97" s="70"/>
      <c r="F97" s="70"/>
      <c r="G97" s="70"/>
      <c r="H97" s="72">
        <f>Source!AL46</f>
        <v>2.56</v>
      </c>
      <c r="I97" s="71"/>
      <c r="J97" s="72">
        <f>ROUND(Source!AC46*Source!I46, 2)</f>
        <v>5.94</v>
      </c>
      <c r="K97" s="71">
        <f>IF(Source!BC46&lt;&gt; 0, Source!BC46, 1)</f>
        <v>12.83</v>
      </c>
      <c r="L97" s="73">
        <f>Source!P46</f>
        <v>76</v>
      </c>
    </row>
    <row r="98" spans="1:82" ht="14.25" x14ac:dyDescent="0.2">
      <c r="A98" s="68"/>
      <c r="B98" s="68"/>
      <c r="C98" s="68" t="s">
        <v>449</v>
      </c>
      <c r="D98" s="69" t="s">
        <v>424</v>
      </c>
      <c r="E98" s="70">
        <f>Source!AQ46</f>
        <v>13.13</v>
      </c>
      <c r="F98" s="70">
        <f>ROUND((0.2+1),7)</f>
        <v>1.2</v>
      </c>
      <c r="G98" s="70">
        <f>ROUND(Source!U46, 7)</f>
        <v>36.553919999999998</v>
      </c>
      <c r="H98" s="72"/>
      <c r="I98" s="71"/>
      <c r="J98" s="72"/>
      <c r="K98" s="71"/>
      <c r="L98" s="73"/>
    </row>
    <row r="99" spans="1:82" ht="14.25" x14ac:dyDescent="0.2">
      <c r="A99" s="68"/>
      <c r="B99" s="68"/>
      <c r="C99" s="80" t="s">
        <v>450</v>
      </c>
      <c r="D99" s="81" t="s">
        <v>424</v>
      </c>
      <c r="E99" s="82">
        <f>Source!AR46</f>
        <v>0.28000000000000003</v>
      </c>
      <c r="F99" s="82">
        <f>ROUND((0.2+1),7)</f>
        <v>1.2</v>
      </c>
      <c r="G99" s="82">
        <f>ROUND(Source!V46, 7)</f>
        <v>0.77951999999999999</v>
      </c>
      <c r="H99" s="83"/>
      <c r="I99" s="84"/>
      <c r="J99" s="83"/>
      <c r="K99" s="84"/>
      <c r="L99" s="85"/>
    </row>
    <row r="100" spans="1:82" ht="14.25" x14ac:dyDescent="0.2">
      <c r="A100" s="68"/>
      <c r="B100" s="68"/>
      <c r="C100" s="68" t="s">
        <v>451</v>
      </c>
      <c r="D100" s="69"/>
      <c r="E100" s="70"/>
      <c r="F100" s="70"/>
      <c r="G100" s="70"/>
      <c r="H100" s="72">
        <f>H94+H95+H97</f>
        <v>151.14000000000001</v>
      </c>
      <c r="I100" s="71"/>
      <c r="J100" s="72">
        <f>J94+J95+J97</f>
        <v>419.6</v>
      </c>
      <c r="K100" s="71"/>
      <c r="L100" s="73">
        <f>L94+L95+L97</f>
        <v>17726</v>
      </c>
    </row>
    <row r="101" spans="1:82" ht="14.25" x14ac:dyDescent="0.2">
      <c r="A101" s="68"/>
      <c r="B101" s="68"/>
      <c r="C101" s="68" t="s">
        <v>452</v>
      </c>
      <c r="D101" s="69"/>
      <c r="E101" s="70"/>
      <c r="F101" s="70"/>
      <c r="G101" s="70"/>
      <c r="H101" s="72"/>
      <c r="I101" s="71"/>
      <c r="J101" s="72">
        <f>SUM(S91:S104)+SUM(T91:T104)+SUM(X91:X104)+SUM(Y91:Y104)+SUM(Z91:Z104)</f>
        <v>336.96000000000004</v>
      </c>
      <c r="K101" s="71"/>
      <c r="L101" s="73">
        <f>SUM(AR91:AR104)+SUM(AS91:AS104)+SUM(AT91:AT104)+SUM(AU91:AU104)+SUM(AV91:AV104)</f>
        <v>17161</v>
      </c>
    </row>
    <row r="102" spans="1:82" ht="28.5" x14ac:dyDescent="0.2">
      <c r="A102" s="68"/>
      <c r="B102" s="68" t="s">
        <v>33</v>
      </c>
      <c r="C102" s="68" t="s">
        <v>453</v>
      </c>
      <c r="D102" s="69" t="s">
        <v>454</v>
      </c>
      <c r="E102" s="70">
        <f>Source!BZ46</f>
        <v>103</v>
      </c>
      <c r="F102" s="70"/>
      <c r="G102" s="70">
        <f>Source!AT46</f>
        <v>103</v>
      </c>
      <c r="H102" s="72"/>
      <c r="I102" s="71"/>
      <c r="J102" s="72">
        <f>SUM(AD91:AD104)</f>
        <v>347.07</v>
      </c>
      <c r="K102" s="71"/>
      <c r="L102" s="73">
        <f>SUM(AZ91:AZ104)</f>
        <v>17676</v>
      </c>
    </row>
    <row r="103" spans="1:82" ht="28.5" x14ac:dyDescent="0.2">
      <c r="A103" s="80"/>
      <c r="B103" s="80" t="s">
        <v>34</v>
      </c>
      <c r="C103" s="80" t="s">
        <v>455</v>
      </c>
      <c r="D103" s="81" t="s">
        <v>454</v>
      </c>
      <c r="E103" s="82">
        <f>Source!CA46</f>
        <v>72</v>
      </c>
      <c r="F103" s="82"/>
      <c r="G103" s="82">
        <f>Source!AU46</f>
        <v>72</v>
      </c>
      <c r="H103" s="83"/>
      <c r="I103" s="84"/>
      <c r="J103" s="83">
        <f>SUM(AE91:AE104)</f>
        <v>242.61</v>
      </c>
      <c r="K103" s="84"/>
      <c r="L103" s="85">
        <f>SUM(BA91:BA104)</f>
        <v>12356</v>
      </c>
    </row>
    <row r="104" spans="1:82" ht="15" x14ac:dyDescent="0.2">
      <c r="C104" s="89" t="s">
        <v>456</v>
      </c>
      <c r="D104" s="89"/>
      <c r="E104" s="89"/>
      <c r="F104" s="89"/>
      <c r="G104" s="89"/>
      <c r="H104" s="89"/>
      <c r="I104" s="90">
        <f>J94+J95+J97+J102+J103</f>
        <v>1009.2800000000001</v>
      </c>
      <c r="J104" s="90"/>
      <c r="K104" s="91">
        <f>L94+L95+L97+L102+L103</f>
        <v>47758</v>
      </c>
      <c r="L104" s="91"/>
      <c r="O104" s="86">
        <f>J94+J95+J97+J102+J103</f>
        <v>1009.2800000000001</v>
      </c>
      <c r="P104" s="86">
        <f>J95</f>
        <v>85.75</v>
      </c>
      <c r="R104" t="s">
        <v>457</v>
      </c>
      <c r="S104" s="86">
        <f>J94</f>
        <v>327.91</v>
      </c>
      <c r="U104" s="86">
        <f>J94</f>
        <v>327.91</v>
      </c>
      <c r="X104" s="86">
        <f>J96</f>
        <v>9.0500000000000007</v>
      </c>
      <c r="Z104" t="s">
        <v>457</v>
      </c>
      <c r="AA104" s="86">
        <f>J97</f>
        <v>5.94</v>
      </c>
      <c r="AD104">
        <f>ROUND((Source!AT46/100)*((ROUND(Source!AF46*Source!I46, 2)+ROUND(Source!AE46*Source!I46, 2))), 2)</f>
        <v>347.07</v>
      </c>
      <c r="AE104">
        <f>ROUND((Source!AU46/100)*((ROUND(Source!AF46*Source!I46, 2)+ROUND(Source!AE46*Source!I46, 2))), 2)</f>
        <v>242.61</v>
      </c>
      <c r="AN104" s="87">
        <f>L94+L95+L97+L102+L103</f>
        <v>47758</v>
      </c>
      <c r="AO104" s="87">
        <f>L95</f>
        <v>950</v>
      </c>
      <c r="AQ104" t="s">
        <v>457</v>
      </c>
      <c r="AR104" s="87">
        <f>L94</f>
        <v>16700</v>
      </c>
      <c r="AT104" s="87">
        <f>L96</f>
        <v>461</v>
      </c>
      <c r="AV104" t="s">
        <v>457</v>
      </c>
      <c r="AW104" s="87">
        <f>L97</f>
        <v>76</v>
      </c>
      <c r="AZ104">
        <f>Source!X46</f>
        <v>17676</v>
      </c>
      <c r="BA104">
        <f>Source!Y46</f>
        <v>12356</v>
      </c>
      <c r="BH104" s="86">
        <f>J94+J95+J97+J102+J103</f>
        <v>1009.2800000000001</v>
      </c>
      <c r="CD104">
        <v>1</v>
      </c>
    </row>
    <row r="105" spans="1:82" ht="28.5" x14ac:dyDescent="0.2">
      <c r="A105" s="92" t="s">
        <v>71</v>
      </c>
      <c r="B105" s="80" t="str">
        <f>Source!F48</f>
        <v>414-0225</v>
      </c>
      <c r="C105" s="80" t="str">
        <f>Source!G48</f>
        <v>Снежноягодник кистевой, высота 1,25-1,5 м</v>
      </c>
      <c r="D105" s="81" t="str">
        <f>Source!H48</f>
        <v>шт.</v>
      </c>
      <c r="E105" s="82">
        <f>Source!K48</f>
        <v>116</v>
      </c>
      <c r="F105" s="82"/>
      <c r="G105" s="82">
        <f>Source!I48</f>
        <v>116</v>
      </c>
      <c r="H105" s="83">
        <f>Source!AL48</f>
        <v>8.27</v>
      </c>
      <c r="I105" s="84"/>
      <c r="J105" s="83">
        <f>ROUND(Source!AC48*Source!I48, 2)</f>
        <v>959.32</v>
      </c>
      <c r="K105" s="84">
        <f>IF(Source!BC48&lt;&gt; 0, Source!BC48, 1)</f>
        <v>72.03</v>
      </c>
      <c r="L105" s="85">
        <f>Source!P48</f>
        <v>69100</v>
      </c>
    </row>
    <row r="106" spans="1:82" ht="15" x14ac:dyDescent="0.2">
      <c r="C106" s="89" t="s">
        <v>456</v>
      </c>
      <c r="D106" s="89"/>
      <c r="E106" s="89"/>
      <c r="F106" s="89"/>
      <c r="G106" s="89"/>
      <c r="H106" s="89"/>
      <c r="I106" s="90">
        <f>J105</f>
        <v>959.32</v>
      </c>
      <c r="J106" s="90"/>
      <c r="K106" s="91">
        <f>L105</f>
        <v>69100</v>
      </c>
      <c r="L106" s="91"/>
      <c r="O106" s="86">
        <f>J105</f>
        <v>959.32</v>
      </c>
      <c r="P106">
        <f>0</f>
        <v>0</v>
      </c>
      <c r="R106" t="s">
        <v>457</v>
      </c>
      <c r="S106">
        <f>0</f>
        <v>0</v>
      </c>
      <c r="U106">
        <f>0</f>
        <v>0</v>
      </c>
      <c r="X106">
        <f>0</f>
        <v>0</v>
      </c>
      <c r="Z106" t="s">
        <v>457</v>
      </c>
      <c r="AA106" s="86">
        <f>J105</f>
        <v>959.32</v>
      </c>
      <c r="AD106">
        <f>ROUND((Source!AT48/100)*((ROUND(Source!AF48*Source!I48, 2)+ROUND(Source!AE48*Source!I48, 2))), 2)</f>
        <v>0</v>
      </c>
      <c r="AE106">
        <f>ROUND((Source!AU48/100)*((ROUND(Source!AF48*Source!I48, 2)+ROUND(Source!AE48*Source!I48, 2))), 2)</f>
        <v>0</v>
      </c>
      <c r="AN106" s="87">
        <f>L105</f>
        <v>69100</v>
      </c>
      <c r="AO106">
        <f>0</f>
        <v>0</v>
      </c>
      <c r="AQ106" t="s">
        <v>457</v>
      </c>
      <c r="AR106">
        <f>0</f>
        <v>0</v>
      </c>
      <c r="AT106">
        <f>0</f>
        <v>0</v>
      </c>
      <c r="AV106" t="s">
        <v>457</v>
      </c>
      <c r="AW106" s="87">
        <f>L105</f>
        <v>69100</v>
      </c>
      <c r="AZ106">
        <f>Source!X48</f>
        <v>0</v>
      </c>
      <c r="BA106">
        <f>Source!Y48</f>
        <v>0</v>
      </c>
      <c r="BH106" s="86">
        <f>J105</f>
        <v>959.32</v>
      </c>
      <c r="CD106">
        <v>1</v>
      </c>
    </row>
    <row r="108" spans="1:82" ht="15" x14ac:dyDescent="0.2">
      <c r="A108" s="96"/>
      <c r="B108" s="97"/>
      <c r="C108" s="98" t="s">
        <v>459</v>
      </c>
      <c r="D108" s="98"/>
      <c r="E108" s="98"/>
      <c r="F108" s="98"/>
      <c r="G108" s="98"/>
      <c r="H108" s="98"/>
      <c r="I108" s="99"/>
      <c r="J108" s="100">
        <f>J110+J111+J117+J121</f>
        <v>11311.449999999999</v>
      </c>
      <c r="K108" s="100"/>
      <c r="L108" s="101">
        <f>L110+L111+L117+L121</f>
        <v>507628</v>
      </c>
    </row>
    <row r="109" spans="1:82" ht="14.25" x14ac:dyDescent="0.2">
      <c r="A109" s="88"/>
      <c r="B109" s="94"/>
      <c r="C109" s="102" t="s">
        <v>460</v>
      </c>
      <c r="D109" s="95"/>
      <c r="E109" s="95"/>
      <c r="F109" s="95"/>
      <c r="G109" s="95"/>
      <c r="H109" s="95"/>
      <c r="I109" s="70"/>
      <c r="J109" s="72"/>
      <c r="K109" s="72"/>
      <c r="L109" s="73"/>
    </row>
    <row r="110" spans="1:82" ht="14.25" x14ac:dyDescent="0.2">
      <c r="A110" s="88"/>
      <c r="B110" s="94"/>
      <c r="C110" s="95" t="s">
        <v>461</v>
      </c>
      <c r="D110" s="95"/>
      <c r="E110" s="95"/>
      <c r="F110" s="95"/>
      <c r="G110" s="95"/>
      <c r="H110" s="95"/>
      <c r="I110" s="70"/>
      <c r="J110" s="72">
        <f>SUM(S51:S106)</f>
        <v>3080.2999999999997</v>
      </c>
      <c r="K110" s="72"/>
      <c r="L110" s="73">
        <f>SUM(AR51:AR106)</f>
        <v>156879</v>
      </c>
    </row>
    <row r="111" spans="1:82" ht="14.25" x14ac:dyDescent="0.2">
      <c r="A111" s="88"/>
      <c r="B111" s="94"/>
      <c r="C111" s="95" t="s">
        <v>462</v>
      </c>
      <c r="D111" s="95"/>
      <c r="E111" s="95"/>
      <c r="F111" s="95"/>
      <c r="G111" s="95"/>
      <c r="H111" s="95"/>
      <c r="I111" s="70"/>
      <c r="J111" s="72">
        <f>J113+J116</f>
        <v>2435.44</v>
      </c>
      <c r="K111" s="72"/>
      <c r="L111" s="73">
        <f>L113+L116</f>
        <v>31352</v>
      </c>
    </row>
    <row r="112" spans="1:82" ht="14.25" x14ac:dyDescent="0.2">
      <c r="A112" s="88"/>
      <c r="B112" s="94"/>
      <c r="C112" s="102" t="s">
        <v>463</v>
      </c>
      <c r="D112" s="95"/>
      <c r="E112" s="95"/>
      <c r="F112" s="95"/>
      <c r="G112" s="95"/>
      <c r="H112" s="95"/>
      <c r="I112" s="70"/>
      <c r="J112" s="72"/>
      <c r="K112" s="72"/>
      <c r="L112" s="73"/>
    </row>
    <row r="113" spans="1:12" ht="14.25" x14ac:dyDescent="0.2">
      <c r="A113" s="88"/>
      <c r="B113" s="94"/>
      <c r="C113" s="95" t="s">
        <v>464</v>
      </c>
      <c r="D113" s="95"/>
      <c r="E113" s="95"/>
      <c r="F113" s="95"/>
      <c r="G113" s="95"/>
      <c r="H113" s="95"/>
      <c r="I113" s="70"/>
      <c r="J113" s="72">
        <f>SUM(P51:P106)</f>
        <v>2435.44</v>
      </c>
      <c r="K113" s="72"/>
      <c r="L113" s="73">
        <f>SUM(AO51:AO106)</f>
        <v>31352</v>
      </c>
    </row>
    <row r="114" spans="1:12" ht="14.25" x14ac:dyDescent="0.2">
      <c r="A114" s="88"/>
      <c r="B114" s="94"/>
      <c r="C114" s="102" t="s">
        <v>465</v>
      </c>
      <c r="D114" s="95"/>
      <c r="E114" s="95"/>
      <c r="F114" s="95"/>
      <c r="G114" s="95"/>
      <c r="H114" s="95"/>
      <c r="I114" s="70"/>
      <c r="J114" s="72"/>
      <c r="K114" s="72"/>
      <c r="L114" s="73"/>
    </row>
    <row r="115" spans="1:12" ht="14.25" x14ac:dyDescent="0.2">
      <c r="A115" s="88"/>
      <c r="B115" s="94"/>
      <c r="C115" s="95" t="s">
        <v>466</v>
      </c>
      <c r="D115" s="95"/>
      <c r="E115" s="95"/>
      <c r="F115" s="95"/>
      <c r="G115" s="95"/>
      <c r="H115" s="95"/>
      <c r="I115" s="70"/>
      <c r="J115" s="72">
        <f>SUM(X51:X106)</f>
        <v>302.95999999999998</v>
      </c>
      <c r="K115" s="72"/>
      <c r="L115" s="73">
        <f>SUM(AT51:AT106)</f>
        <v>15430</v>
      </c>
    </row>
    <row r="116" spans="1:12" ht="14.25" hidden="1" x14ac:dyDescent="0.2">
      <c r="A116" s="88"/>
      <c r="B116" s="94"/>
      <c r="C116" s="95" t="s">
        <v>467</v>
      </c>
      <c r="D116" s="95"/>
      <c r="E116" s="95"/>
      <c r="F116" s="95"/>
      <c r="G116" s="95"/>
      <c r="H116" s="95"/>
      <c r="I116" s="70"/>
      <c r="J116" s="72">
        <f>SUM(Z51:Z106)</f>
        <v>0</v>
      </c>
      <c r="K116" s="72"/>
      <c r="L116" s="73">
        <f>SUM(AV51:AV106)</f>
        <v>0</v>
      </c>
    </row>
    <row r="117" spans="1:12" ht="14.25" x14ac:dyDescent="0.2">
      <c r="A117" s="88"/>
      <c r="B117" s="94"/>
      <c r="C117" s="95" t="s">
        <v>468</v>
      </c>
      <c r="D117" s="95"/>
      <c r="E117" s="95"/>
      <c r="F117" s="95"/>
      <c r="G117" s="95"/>
      <c r="H117" s="95"/>
      <c r="I117" s="70"/>
      <c r="J117" s="72">
        <f>J119+J120</f>
        <v>5795.7099999999991</v>
      </c>
      <c r="K117" s="72"/>
      <c r="L117" s="73">
        <f>L119+L120</f>
        <v>319397</v>
      </c>
    </row>
    <row r="118" spans="1:12" ht="14.25" x14ac:dyDescent="0.2">
      <c r="A118" s="88"/>
      <c r="B118" s="94"/>
      <c r="C118" s="102" t="s">
        <v>463</v>
      </c>
      <c r="D118" s="95"/>
      <c r="E118" s="95"/>
      <c r="F118" s="95"/>
      <c r="G118" s="95"/>
      <c r="H118" s="95"/>
      <c r="I118" s="70"/>
      <c r="J118" s="72"/>
      <c r="K118" s="72"/>
      <c r="L118" s="73"/>
    </row>
    <row r="119" spans="1:12" ht="14.25" x14ac:dyDescent="0.2">
      <c r="A119" s="88"/>
      <c r="B119" s="94"/>
      <c r="C119" s="95" t="s">
        <v>469</v>
      </c>
      <c r="D119" s="95"/>
      <c r="E119" s="95"/>
      <c r="F119" s="95"/>
      <c r="G119" s="95"/>
      <c r="H119" s="95"/>
      <c r="I119" s="70"/>
      <c r="J119" s="72">
        <f>SUM(AA51:AA106)-SUM(BJ51:BJ106)</f>
        <v>5795.7099999999991</v>
      </c>
      <c r="K119" s="72"/>
      <c r="L119" s="73">
        <f>SUM(AW51:AW106)-SUM(BK51:BK106)</f>
        <v>319397</v>
      </c>
    </row>
    <row r="120" spans="1:12" ht="14.25" hidden="1" x14ac:dyDescent="0.2">
      <c r="A120" s="88"/>
      <c r="B120" s="94"/>
      <c r="C120" s="95" t="s">
        <v>470</v>
      </c>
      <c r="D120" s="95"/>
      <c r="E120" s="95"/>
      <c r="F120" s="95"/>
      <c r="G120" s="95"/>
      <c r="H120" s="95"/>
      <c r="I120" s="70"/>
      <c r="J120" s="72">
        <f>SUM(BC51:BC106)</f>
        <v>0</v>
      </c>
      <c r="K120" s="72"/>
      <c r="L120" s="73">
        <f>SUM(BC51:BC106)</f>
        <v>0</v>
      </c>
    </row>
    <row r="121" spans="1:12" ht="14.25" hidden="1" x14ac:dyDescent="0.2">
      <c r="A121" s="88"/>
      <c r="B121" s="94"/>
      <c r="C121" s="95" t="s">
        <v>471</v>
      </c>
      <c r="D121" s="95"/>
      <c r="E121" s="95"/>
      <c r="F121" s="95"/>
      <c r="G121" s="95"/>
      <c r="H121" s="95"/>
      <c r="I121" s="70"/>
      <c r="J121" s="72">
        <f>SUM(AF51:AF106)</f>
        <v>0</v>
      </c>
      <c r="K121" s="72"/>
      <c r="L121" s="73">
        <f>SUM(BB51:BB106)</f>
        <v>0</v>
      </c>
    </row>
    <row r="122" spans="1:12" ht="14.25" x14ac:dyDescent="0.2">
      <c r="A122" s="88"/>
      <c r="B122" s="94"/>
      <c r="C122" s="95" t="s">
        <v>472</v>
      </c>
      <c r="D122" s="95"/>
      <c r="E122" s="95"/>
      <c r="F122" s="95"/>
      <c r="G122" s="95"/>
      <c r="H122" s="95"/>
      <c r="I122" s="70"/>
      <c r="J122" s="72">
        <f>SUM(S51:S106)+SUM(X51:X106)+SUM(Z51:Z106)</f>
        <v>3383.2599999999998</v>
      </c>
      <c r="K122" s="72"/>
      <c r="L122" s="73">
        <f>SUM(AR51:AR106)+SUM(AT51:AT106)+SUM(AV51:AV106)</f>
        <v>172309</v>
      </c>
    </row>
    <row r="123" spans="1:12" ht="14.25" x14ac:dyDescent="0.2">
      <c r="A123" s="88"/>
      <c r="B123" s="94"/>
      <c r="C123" s="95" t="s">
        <v>473</v>
      </c>
      <c r="D123" s="95"/>
      <c r="E123" s="95"/>
      <c r="F123" s="95"/>
      <c r="G123" s="95"/>
      <c r="H123" s="95"/>
      <c r="I123" s="70"/>
      <c r="J123" s="72">
        <f>SUM(AD51:AD106)</f>
        <v>3484.7599999999998</v>
      </c>
      <c r="K123" s="72"/>
      <c r="L123" s="73">
        <f>SUM(AZ51:AZ106)</f>
        <v>177478</v>
      </c>
    </row>
    <row r="124" spans="1:12" ht="14.25" x14ac:dyDescent="0.2">
      <c r="A124" s="88"/>
      <c r="B124" s="94"/>
      <c r="C124" s="95" t="s">
        <v>474</v>
      </c>
      <c r="D124" s="95"/>
      <c r="E124" s="95"/>
      <c r="F124" s="95"/>
      <c r="G124" s="95"/>
      <c r="H124" s="95"/>
      <c r="I124" s="70"/>
      <c r="J124" s="72">
        <f>SUM(AE51:AE106)</f>
        <v>2435.9500000000003</v>
      </c>
      <c r="K124" s="72"/>
      <c r="L124" s="73">
        <f>SUM(BA51:BA106)</f>
        <v>124062</v>
      </c>
    </row>
    <row r="125" spans="1:12" ht="14.25" hidden="1" x14ac:dyDescent="0.2">
      <c r="A125" s="88"/>
      <c r="B125" s="94"/>
      <c r="C125" s="95" t="s">
        <v>475</v>
      </c>
      <c r="D125" s="95"/>
      <c r="E125" s="95"/>
      <c r="F125" s="95"/>
      <c r="G125" s="95"/>
      <c r="H125" s="95"/>
      <c r="I125" s="70"/>
      <c r="J125" s="72">
        <f>J127+J128</f>
        <v>0</v>
      </c>
      <c r="K125" s="72"/>
      <c r="L125" s="73">
        <f>L127+L128</f>
        <v>0</v>
      </c>
    </row>
    <row r="126" spans="1:12" ht="14.25" hidden="1" x14ac:dyDescent="0.2">
      <c r="A126" s="88"/>
      <c r="B126" s="94"/>
      <c r="C126" s="102" t="s">
        <v>460</v>
      </c>
      <c r="D126" s="95"/>
      <c r="E126" s="95"/>
      <c r="F126" s="95"/>
      <c r="G126" s="95"/>
      <c r="H126" s="95"/>
      <c r="I126" s="70"/>
      <c r="J126" s="72"/>
      <c r="K126" s="72"/>
      <c r="L126" s="73"/>
    </row>
    <row r="127" spans="1:12" ht="14.25" hidden="1" x14ac:dyDescent="0.2">
      <c r="A127" s="88"/>
      <c r="B127" s="94"/>
      <c r="C127" s="95" t="s">
        <v>476</v>
      </c>
      <c r="D127" s="95"/>
      <c r="E127" s="95"/>
      <c r="F127" s="95"/>
      <c r="G127" s="95"/>
      <c r="H127" s="95"/>
      <c r="I127" s="70"/>
      <c r="J127" s="72">
        <f>SUM(BJ51:BJ106)</f>
        <v>0</v>
      </c>
      <c r="K127" s="72"/>
      <c r="L127" s="73">
        <f>SUM(BK51:BK106)</f>
        <v>0</v>
      </c>
    </row>
    <row r="128" spans="1:12" ht="14.25" hidden="1" x14ac:dyDescent="0.2">
      <c r="A128" s="88"/>
      <c r="B128" s="94"/>
      <c r="C128" s="95" t="s">
        <v>477</v>
      </c>
      <c r="D128" s="95"/>
      <c r="E128" s="95"/>
      <c r="F128" s="95"/>
      <c r="G128" s="95"/>
      <c r="H128" s="95"/>
      <c r="I128" s="70"/>
      <c r="J128" s="72">
        <f>SUM(AH51:AH106)</f>
        <v>0</v>
      </c>
      <c r="K128" s="72"/>
      <c r="L128" s="73">
        <f>SUM(BD51:BD106)</f>
        <v>0</v>
      </c>
    </row>
    <row r="129" spans="1:12" ht="14.25" hidden="1" x14ac:dyDescent="0.2">
      <c r="A129" s="88"/>
      <c r="B129" s="94"/>
      <c r="C129" s="95" t="s">
        <v>478</v>
      </c>
      <c r="D129" s="95"/>
      <c r="E129" s="95"/>
      <c r="F129" s="95"/>
      <c r="G129" s="95"/>
      <c r="H129" s="95"/>
      <c r="I129" s="70"/>
      <c r="J129" s="72">
        <f>SUM(BL51:BL106)</f>
        <v>0</v>
      </c>
      <c r="K129" s="72"/>
      <c r="L129" s="73"/>
    </row>
    <row r="130" spans="1:12" ht="14.25" hidden="1" x14ac:dyDescent="0.2">
      <c r="A130" s="88"/>
      <c r="B130" s="94"/>
      <c r="C130" s="95" t="s">
        <v>479</v>
      </c>
      <c r="D130" s="95"/>
      <c r="E130" s="95"/>
      <c r="F130" s="95"/>
      <c r="G130" s="95"/>
      <c r="H130" s="95"/>
      <c r="I130" s="70"/>
      <c r="J130" s="72">
        <f>SUM(BN51:BN106)</f>
        <v>0</v>
      </c>
      <c r="K130" s="72"/>
      <c r="L130" s="73">
        <f>SUM(BO51:BO106)</f>
        <v>0</v>
      </c>
    </row>
    <row r="131" spans="1:12" ht="15" x14ac:dyDescent="0.2">
      <c r="A131" s="96"/>
      <c r="B131" s="97"/>
      <c r="C131" s="98" t="s">
        <v>480</v>
      </c>
      <c r="D131" s="98"/>
      <c r="E131" s="98"/>
      <c r="F131" s="98"/>
      <c r="G131" s="98"/>
      <c r="H131" s="98"/>
      <c r="I131" s="99"/>
      <c r="J131" s="100">
        <f>J108+J123+J124+J125+J129+J130</f>
        <v>17232.16</v>
      </c>
      <c r="K131" s="100"/>
      <c r="L131" s="101">
        <f>L108+L123+L124+L125+L129+L130</f>
        <v>809168</v>
      </c>
    </row>
    <row r="132" spans="1:12" ht="14.25" x14ac:dyDescent="0.2">
      <c r="A132" s="88"/>
      <c r="B132" s="94"/>
      <c r="C132" s="102" t="s">
        <v>481</v>
      </c>
      <c r="D132" s="95"/>
      <c r="E132" s="95"/>
      <c r="F132" s="95"/>
      <c r="G132" s="95"/>
      <c r="H132" s="95"/>
      <c r="I132" s="70"/>
      <c r="J132" s="72"/>
      <c r="K132" s="72"/>
      <c r="L132" s="73"/>
    </row>
    <row r="133" spans="1:12" ht="14.25" hidden="1" x14ac:dyDescent="0.2">
      <c r="A133" s="88"/>
      <c r="B133" s="94"/>
      <c r="C133" s="95" t="s">
        <v>482</v>
      </c>
      <c r="D133" s="95"/>
      <c r="E133" s="95"/>
      <c r="F133" s="95"/>
      <c r="G133" s="95"/>
      <c r="H133" s="95"/>
      <c r="I133" s="70"/>
      <c r="J133" s="72">
        <f>SUM(AB51:AB106)</f>
        <v>0</v>
      </c>
      <c r="K133" s="72"/>
      <c r="L133" s="73">
        <f>SUM(AX51:AX106)</f>
        <v>0</v>
      </c>
    </row>
    <row r="134" spans="1:12" ht="14.25" hidden="1" x14ac:dyDescent="0.2">
      <c r="A134" s="88"/>
      <c r="B134" s="94"/>
      <c r="C134" s="95" t="s">
        <v>483</v>
      </c>
      <c r="D134" s="95"/>
      <c r="E134" s="95"/>
      <c r="F134" s="95"/>
      <c r="G134" s="95"/>
      <c r="H134" s="95"/>
      <c r="I134" s="70"/>
      <c r="J134" s="72">
        <f>SUM(AC51:AC106)</f>
        <v>0</v>
      </c>
      <c r="K134" s="72"/>
      <c r="L134" s="73">
        <f>SUM(AY51:AY106)</f>
        <v>0</v>
      </c>
    </row>
    <row r="135" spans="1:12" ht="14.25" x14ac:dyDescent="0.2">
      <c r="A135" s="88"/>
      <c r="B135" s="94"/>
      <c r="C135" s="95" t="s">
        <v>484</v>
      </c>
      <c r="D135" s="95"/>
      <c r="E135" s="95"/>
      <c r="F135" s="103"/>
      <c r="G135" s="104">
        <f>Source!P74</f>
        <v>342.90591999999998</v>
      </c>
      <c r="H135" s="88"/>
      <c r="I135" s="88"/>
      <c r="J135" s="88"/>
      <c r="K135" s="88"/>
      <c r="L135" s="88"/>
    </row>
    <row r="136" spans="1:12" ht="14.25" x14ac:dyDescent="0.2">
      <c r="A136" s="88"/>
      <c r="B136" s="94"/>
      <c r="C136" s="95" t="s">
        <v>485</v>
      </c>
      <c r="D136" s="95"/>
      <c r="E136" s="95"/>
      <c r="F136" s="103"/>
      <c r="G136" s="104">
        <f>Source!P75</f>
        <v>24.550319999999999</v>
      </c>
      <c r="H136" s="88"/>
      <c r="I136" s="88"/>
      <c r="J136" s="88"/>
      <c r="K136" s="88"/>
      <c r="L136" s="88"/>
    </row>
    <row r="139" spans="1:12" ht="16.5" x14ac:dyDescent="0.2">
      <c r="A139" s="66" t="s">
        <v>486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</row>
    <row r="141" spans="1:12" ht="15" hidden="1" x14ac:dyDescent="0.2">
      <c r="A141" s="96"/>
      <c r="B141" s="97"/>
      <c r="C141" s="98" t="s">
        <v>487</v>
      </c>
      <c r="D141" s="98"/>
      <c r="E141" s="98"/>
      <c r="F141" s="98"/>
      <c r="G141" s="98"/>
      <c r="H141" s="98"/>
      <c r="I141" s="99"/>
      <c r="J141" s="100">
        <f>J143+J144+J150+J154</f>
        <v>0</v>
      </c>
      <c r="K141" s="100"/>
      <c r="L141" s="101">
        <f>L143+L144+L150+L154</f>
        <v>0</v>
      </c>
    </row>
    <row r="142" spans="1:12" ht="14.25" hidden="1" x14ac:dyDescent="0.2">
      <c r="A142" s="88"/>
      <c r="B142" s="94"/>
      <c r="C142" s="102" t="s">
        <v>460</v>
      </c>
      <c r="D142" s="95"/>
      <c r="E142" s="95"/>
      <c r="F142" s="95"/>
      <c r="G142" s="95"/>
      <c r="H142" s="95"/>
      <c r="I142" s="70"/>
      <c r="J142" s="72"/>
      <c r="K142" s="72"/>
      <c r="L142" s="73"/>
    </row>
    <row r="143" spans="1:12" ht="14.25" hidden="1" x14ac:dyDescent="0.2">
      <c r="A143" s="88"/>
      <c r="B143" s="94"/>
      <c r="C143" s="95" t="s">
        <v>461</v>
      </c>
      <c r="D143" s="95"/>
      <c r="E143" s="95"/>
      <c r="F143" s="95"/>
      <c r="G143" s="95"/>
      <c r="H143" s="95"/>
      <c r="I143" s="70"/>
      <c r="J143" s="72">
        <f>SUM(S139:S139)</f>
        <v>0</v>
      </c>
      <c r="K143" s="72"/>
      <c r="L143" s="73">
        <f>SUM(AR139:AR139)</f>
        <v>0</v>
      </c>
    </row>
    <row r="144" spans="1:12" ht="14.25" hidden="1" x14ac:dyDescent="0.2">
      <c r="A144" s="88"/>
      <c r="B144" s="94"/>
      <c r="C144" s="95" t="s">
        <v>462</v>
      </c>
      <c r="D144" s="95"/>
      <c r="E144" s="95"/>
      <c r="F144" s="95"/>
      <c r="G144" s="95"/>
      <c r="H144" s="95"/>
      <c r="I144" s="70"/>
      <c r="J144" s="72">
        <f>J146+J149</f>
        <v>0</v>
      </c>
      <c r="K144" s="72"/>
      <c r="L144" s="73">
        <f>L146+L149</f>
        <v>0</v>
      </c>
    </row>
    <row r="145" spans="1:12" ht="14.25" hidden="1" x14ac:dyDescent="0.2">
      <c r="A145" s="88"/>
      <c r="B145" s="94"/>
      <c r="C145" s="102" t="s">
        <v>463</v>
      </c>
      <c r="D145" s="95"/>
      <c r="E145" s="95"/>
      <c r="F145" s="95"/>
      <c r="G145" s="95"/>
      <c r="H145" s="95"/>
      <c r="I145" s="70"/>
      <c r="J145" s="72"/>
      <c r="K145" s="72"/>
      <c r="L145" s="73"/>
    </row>
    <row r="146" spans="1:12" ht="14.25" hidden="1" x14ac:dyDescent="0.2">
      <c r="A146" s="88"/>
      <c r="B146" s="94"/>
      <c r="C146" s="95" t="s">
        <v>464</v>
      </c>
      <c r="D146" s="95"/>
      <c r="E146" s="95"/>
      <c r="F146" s="95"/>
      <c r="G146" s="95"/>
      <c r="H146" s="95"/>
      <c r="I146" s="70"/>
      <c r="J146" s="72">
        <f>SUM(P139:P139)</f>
        <v>0</v>
      </c>
      <c r="K146" s="72"/>
      <c r="L146" s="73">
        <f>SUM(AO139:AO139)</f>
        <v>0</v>
      </c>
    </row>
    <row r="147" spans="1:12" ht="14.25" hidden="1" x14ac:dyDescent="0.2">
      <c r="A147" s="88"/>
      <c r="B147" s="94"/>
      <c r="C147" s="102" t="s">
        <v>465</v>
      </c>
      <c r="D147" s="95"/>
      <c r="E147" s="95"/>
      <c r="F147" s="95"/>
      <c r="G147" s="95"/>
      <c r="H147" s="95"/>
      <c r="I147" s="70"/>
      <c r="J147" s="72"/>
      <c r="K147" s="72"/>
      <c r="L147" s="73"/>
    </row>
    <row r="148" spans="1:12" ht="14.25" hidden="1" x14ac:dyDescent="0.2">
      <c r="A148" s="88"/>
      <c r="B148" s="94"/>
      <c r="C148" s="95" t="s">
        <v>466</v>
      </c>
      <c r="D148" s="95"/>
      <c r="E148" s="95"/>
      <c r="F148" s="95"/>
      <c r="G148" s="95"/>
      <c r="H148" s="95"/>
      <c r="I148" s="70"/>
      <c r="J148" s="72">
        <f>SUM(X139:X139)</f>
        <v>0</v>
      </c>
      <c r="K148" s="72"/>
      <c r="L148" s="73">
        <f>SUM(AT139:AT139)</f>
        <v>0</v>
      </c>
    </row>
    <row r="149" spans="1:12" ht="14.25" hidden="1" x14ac:dyDescent="0.2">
      <c r="A149" s="88"/>
      <c r="B149" s="94"/>
      <c r="C149" s="95" t="s">
        <v>467</v>
      </c>
      <c r="D149" s="95"/>
      <c r="E149" s="95"/>
      <c r="F149" s="95"/>
      <c r="G149" s="95"/>
      <c r="H149" s="95"/>
      <c r="I149" s="70"/>
      <c r="J149" s="72">
        <f>SUM(Z139:Z139)</f>
        <v>0</v>
      </c>
      <c r="K149" s="72"/>
      <c r="L149" s="73">
        <f>SUM(AV139:AV139)</f>
        <v>0</v>
      </c>
    </row>
    <row r="150" spans="1:12" ht="14.25" hidden="1" x14ac:dyDescent="0.2">
      <c r="A150" s="88"/>
      <c r="B150" s="94"/>
      <c r="C150" s="95" t="s">
        <v>468</v>
      </c>
      <c r="D150" s="95"/>
      <c r="E150" s="95"/>
      <c r="F150" s="95"/>
      <c r="G150" s="95"/>
      <c r="H150" s="95"/>
      <c r="I150" s="70"/>
      <c r="J150" s="72">
        <f>J152+J153</f>
        <v>0</v>
      </c>
      <c r="K150" s="72"/>
      <c r="L150" s="73">
        <f>L152+L153</f>
        <v>0</v>
      </c>
    </row>
    <row r="151" spans="1:12" ht="14.25" hidden="1" x14ac:dyDescent="0.2">
      <c r="A151" s="88"/>
      <c r="B151" s="94"/>
      <c r="C151" s="102" t="s">
        <v>463</v>
      </c>
      <c r="D151" s="95"/>
      <c r="E151" s="95"/>
      <c r="F151" s="95"/>
      <c r="G151" s="95"/>
      <c r="H151" s="95"/>
      <c r="I151" s="70"/>
      <c r="J151" s="72"/>
      <c r="K151" s="72"/>
      <c r="L151" s="73"/>
    </row>
    <row r="152" spans="1:12" ht="14.25" hidden="1" x14ac:dyDescent="0.2">
      <c r="A152" s="88"/>
      <c r="B152" s="94"/>
      <c r="C152" s="95" t="s">
        <v>469</v>
      </c>
      <c r="D152" s="95"/>
      <c r="E152" s="95"/>
      <c r="F152" s="95"/>
      <c r="G152" s="95"/>
      <c r="H152" s="95"/>
      <c r="I152" s="70"/>
      <c r="J152" s="72">
        <f>SUM(AA139:AA139)-SUM(BJ139:BJ139)</f>
        <v>0</v>
      </c>
      <c r="K152" s="72"/>
      <c r="L152" s="73">
        <f>SUM(AW139:AW139)-SUM(BK139:BK139)</f>
        <v>0</v>
      </c>
    </row>
    <row r="153" spans="1:12" ht="14.25" hidden="1" x14ac:dyDescent="0.2">
      <c r="A153" s="88"/>
      <c r="B153" s="94"/>
      <c r="C153" s="95" t="s">
        <v>470</v>
      </c>
      <c r="D153" s="95"/>
      <c r="E153" s="95"/>
      <c r="F153" s="95"/>
      <c r="G153" s="95"/>
      <c r="H153" s="95"/>
      <c r="I153" s="70"/>
      <c r="J153" s="72">
        <f>SUM(BC139:BC139)</f>
        <v>0</v>
      </c>
      <c r="K153" s="72"/>
      <c r="L153" s="73">
        <f>SUM(BC139:BC139)</f>
        <v>0</v>
      </c>
    </row>
    <row r="154" spans="1:12" ht="14.25" hidden="1" x14ac:dyDescent="0.2">
      <c r="A154" s="88"/>
      <c r="B154" s="94"/>
      <c r="C154" s="95" t="s">
        <v>471</v>
      </c>
      <c r="D154" s="95"/>
      <c r="E154" s="95"/>
      <c r="F154" s="95"/>
      <c r="G154" s="95"/>
      <c r="H154" s="95"/>
      <c r="I154" s="70"/>
      <c r="J154" s="72">
        <f>SUM(AF139:AF139)</f>
        <v>0</v>
      </c>
      <c r="K154" s="72"/>
      <c r="L154" s="73">
        <f>SUM(BB139:BB139)</f>
        <v>0</v>
      </c>
    </row>
    <row r="155" spans="1:12" ht="14.25" hidden="1" x14ac:dyDescent="0.2">
      <c r="A155" s="88"/>
      <c r="B155" s="94"/>
      <c r="C155" s="95" t="s">
        <v>472</v>
      </c>
      <c r="D155" s="95"/>
      <c r="E155" s="95"/>
      <c r="F155" s="95"/>
      <c r="G155" s="95"/>
      <c r="H155" s="95"/>
      <c r="I155" s="70"/>
      <c r="J155" s="72">
        <f>SUM(S139:S139)+SUM(X139:X139)+SUM(Z139:Z139)</f>
        <v>0</v>
      </c>
      <c r="K155" s="72"/>
      <c r="L155" s="73">
        <f>SUM(AR139:AR139)+SUM(AT139:AT139)+SUM(AV139:AV139)</f>
        <v>0</v>
      </c>
    </row>
    <row r="156" spans="1:12" ht="14.25" hidden="1" x14ac:dyDescent="0.2">
      <c r="A156" s="88"/>
      <c r="B156" s="94"/>
      <c r="C156" s="95" t="s">
        <v>473</v>
      </c>
      <c r="D156" s="95"/>
      <c r="E156" s="95"/>
      <c r="F156" s="95"/>
      <c r="G156" s="95"/>
      <c r="H156" s="95"/>
      <c r="I156" s="70"/>
      <c r="J156" s="72">
        <f>SUM(AD139:AD139)</f>
        <v>0</v>
      </c>
      <c r="K156" s="72"/>
      <c r="L156" s="73">
        <f>SUM(AZ139:AZ139)</f>
        <v>0</v>
      </c>
    </row>
    <row r="157" spans="1:12" ht="14.25" hidden="1" x14ac:dyDescent="0.2">
      <c r="A157" s="88"/>
      <c r="B157" s="94"/>
      <c r="C157" s="95" t="s">
        <v>474</v>
      </c>
      <c r="D157" s="95"/>
      <c r="E157" s="95"/>
      <c r="F157" s="95"/>
      <c r="G157" s="95"/>
      <c r="H157" s="95"/>
      <c r="I157" s="70"/>
      <c r="J157" s="72">
        <f>SUM(AE139:AE139)</f>
        <v>0</v>
      </c>
      <c r="K157" s="72"/>
      <c r="L157" s="73">
        <f>SUM(BA139:BA139)</f>
        <v>0</v>
      </c>
    </row>
    <row r="158" spans="1:12" ht="14.25" hidden="1" x14ac:dyDescent="0.2">
      <c r="A158" s="88"/>
      <c r="B158" s="94"/>
      <c r="C158" s="95" t="s">
        <v>475</v>
      </c>
      <c r="D158" s="95"/>
      <c r="E158" s="95"/>
      <c r="F158" s="95"/>
      <c r="G158" s="95"/>
      <c r="H158" s="95"/>
      <c r="I158" s="70"/>
      <c r="J158" s="72">
        <f>J160+J161</f>
        <v>0</v>
      </c>
      <c r="K158" s="72"/>
      <c r="L158" s="73">
        <f>L160+L161</f>
        <v>0</v>
      </c>
    </row>
    <row r="159" spans="1:12" ht="14.25" hidden="1" x14ac:dyDescent="0.2">
      <c r="A159" s="88"/>
      <c r="B159" s="94"/>
      <c r="C159" s="102" t="s">
        <v>460</v>
      </c>
      <c r="D159" s="95"/>
      <c r="E159" s="95"/>
      <c r="F159" s="95"/>
      <c r="G159" s="95"/>
      <c r="H159" s="95"/>
      <c r="I159" s="70"/>
      <c r="J159" s="72"/>
      <c r="K159" s="72"/>
      <c r="L159" s="73"/>
    </row>
    <row r="160" spans="1:12" ht="14.25" hidden="1" x14ac:dyDescent="0.2">
      <c r="A160" s="88"/>
      <c r="B160" s="94"/>
      <c r="C160" s="95" t="s">
        <v>476</v>
      </c>
      <c r="D160" s="95"/>
      <c r="E160" s="95"/>
      <c r="F160" s="95"/>
      <c r="G160" s="95"/>
      <c r="H160" s="95"/>
      <c r="I160" s="70"/>
      <c r="J160" s="72">
        <f>SUM(BJ139:BJ139)</f>
        <v>0</v>
      </c>
      <c r="K160" s="72"/>
      <c r="L160" s="73">
        <f>SUM(BK139:BK139)</f>
        <v>0</v>
      </c>
    </row>
    <row r="161" spans="1:101" ht="14.25" hidden="1" x14ac:dyDescent="0.2">
      <c r="A161" s="88"/>
      <c r="B161" s="94"/>
      <c r="C161" s="95" t="s">
        <v>477</v>
      </c>
      <c r="D161" s="95"/>
      <c r="E161" s="95"/>
      <c r="F161" s="95"/>
      <c r="G161" s="95"/>
      <c r="H161" s="95"/>
      <c r="I161" s="70"/>
      <c r="J161" s="72">
        <f>SUM(AH139:AH139)</f>
        <v>0</v>
      </c>
      <c r="K161" s="72"/>
      <c r="L161" s="73">
        <f>SUM(BD139:BD139)</f>
        <v>0</v>
      </c>
    </row>
    <row r="162" spans="1:101" ht="14.25" hidden="1" x14ac:dyDescent="0.2">
      <c r="A162" s="88"/>
      <c r="B162" s="94"/>
      <c r="C162" s="95" t="s">
        <v>478</v>
      </c>
      <c r="D162" s="95"/>
      <c r="E162" s="95"/>
      <c r="F162" s="95"/>
      <c r="G162" s="95"/>
      <c r="H162" s="95"/>
      <c r="I162" s="70"/>
      <c r="J162" s="72">
        <f>SUM(BL139:BL139)</f>
        <v>0</v>
      </c>
      <c r="K162" s="72"/>
      <c r="L162" s="73"/>
    </row>
    <row r="163" spans="1:101" ht="14.25" hidden="1" x14ac:dyDescent="0.2">
      <c r="A163" s="88"/>
      <c r="B163" s="94"/>
      <c r="C163" s="95" t="s">
        <v>479</v>
      </c>
      <c r="D163" s="95"/>
      <c r="E163" s="95"/>
      <c r="F163" s="95"/>
      <c r="G163" s="95"/>
      <c r="H163" s="95"/>
      <c r="I163" s="70"/>
      <c r="J163" s="72">
        <f>SUM(BN139:BN139)</f>
        <v>0</v>
      </c>
      <c r="K163" s="72"/>
      <c r="L163" s="73">
        <f>SUM(BO139:BO139)</f>
        <v>0</v>
      </c>
    </row>
    <row r="164" spans="1:101" ht="15" hidden="1" x14ac:dyDescent="0.2">
      <c r="A164" s="96"/>
      <c r="B164" s="97"/>
      <c r="C164" s="98" t="s">
        <v>480</v>
      </c>
      <c r="D164" s="98"/>
      <c r="E164" s="98"/>
      <c r="F164" s="98"/>
      <c r="G164" s="98"/>
      <c r="H164" s="98"/>
      <c r="I164" s="99"/>
      <c r="J164" s="100">
        <f>J141+J156+J157+J158+J162+J163</f>
        <v>0</v>
      </c>
      <c r="K164" s="100"/>
      <c r="L164" s="101">
        <f>L141+L156+L157+L158+L162+L163</f>
        <v>0</v>
      </c>
    </row>
    <row r="165" spans="1:101" ht="14.25" hidden="1" x14ac:dyDescent="0.2">
      <c r="A165" s="88"/>
      <c r="B165" s="94"/>
      <c r="C165" s="102" t="s">
        <v>481</v>
      </c>
      <c r="D165" s="95"/>
      <c r="E165" s="95"/>
      <c r="F165" s="95"/>
      <c r="G165" s="95"/>
      <c r="H165" s="95"/>
      <c r="I165" s="70"/>
      <c r="J165" s="72"/>
      <c r="K165" s="72"/>
      <c r="L165" s="73"/>
    </row>
    <row r="166" spans="1:101" ht="14.25" hidden="1" x14ac:dyDescent="0.2">
      <c r="A166" s="88"/>
      <c r="B166" s="94"/>
      <c r="C166" s="95" t="s">
        <v>482</v>
      </c>
      <c r="D166" s="95"/>
      <c r="E166" s="95"/>
      <c r="F166" s="95"/>
      <c r="G166" s="95"/>
      <c r="H166" s="95"/>
      <c r="I166" s="70"/>
      <c r="J166" s="72">
        <f>SUM(AB139:AB139)</f>
        <v>0</v>
      </c>
      <c r="K166" s="72"/>
      <c r="L166" s="73">
        <f>SUM(AX139:AX139)</f>
        <v>0</v>
      </c>
    </row>
    <row r="167" spans="1:101" ht="14.25" hidden="1" x14ac:dyDescent="0.2">
      <c r="A167" s="88"/>
      <c r="B167" s="94"/>
      <c r="C167" s="95" t="s">
        <v>483</v>
      </c>
      <c r="D167" s="95"/>
      <c r="E167" s="95"/>
      <c r="F167" s="95"/>
      <c r="G167" s="95"/>
      <c r="H167" s="95"/>
      <c r="I167" s="70"/>
      <c r="J167" s="72">
        <f>SUM(AC139:AC139)</f>
        <v>0</v>
      </c>
      <c r="K167" s="72"/>
      <c r="L167" s="73">
        <f>SUM(AY139:AY139)</f>
        <v>0</v>
      </c>
    </row>
    <row r="168" spans="1:101" ht="14.25" hidden="1" customHeight="1" x14ac:dyDescent="0.2">
      <c r="A168" s="88"/>
      <c r="B168" s="94"/>
      <c r="C168" s="95" t="s">
        <v>484</v>
      </c>
      <c r="D168" s="95"/>
      <c r="E168" s="95"/>
      <c r="F168" s="103"/>
      <c r="G168" s="104">
        <f>Source!P129</f>
        <v>0</v>
      </c>
      <c r="H168" s="88"/>
      <c r="I168" s="88"/>
      <c r="J168" s="88"/>
      <c r="K168" s="88"/>
      <c r="L168" s="88"/>
    </row>
    <row r="169" spans="1:101" ht="14.25" hidden="1" customHeight="1" x14ac:dyDescent="0.2">
      <c r="A169" s="88"/>
      <c r="B169" s="94"/>
      <c r="C169" s="95" t="s">
        <v>485</v>
      </c>
      <c r="D169" s="95"/>
      <c r="E169" s="95"/>
      <c r="F169" s="103"/>
      <c r="G169" s="104">
        <f>Source!P130</f>
        <v>0</v>
      </c>
      <c r="H169" s="88"/>
      <c r="I169" s="88"/>
      <c r="J169" s="88"/>
      <c r="K169" s="88"/>
      <c r="L169" s="88"/>
    </row>
    <row r="172" spans="1:101" ht="33" x14ac:dyDescent="0.2">
      <c r="A172" s="66" t="s">
        <v>488</v>
      </c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CQ172" s="105" t="s">
        <v>488</v>
      </c>
    </row>
    <row r="173" spans="1:101" ht="57" x14ac:dyDescent="0.2">
      <c r="A173" s="67" t="s">
        <v>140</v>
      </c>
      <c r="B173" s="68" t="str">
        <f>Source!F142</f>
        <v>47-01-046-1</v>
      </c>
      <c r="C173" s="68" t="str">
        <f>Source!G142</f>
        <v>Подготовка почвы для устройства партерного и обыкновенного газона без внесения растительной земли механизированным способом</v>
      </c>
      <c r="D173" s="69" t="str">
        <f>Source!H142</f>
        <v>100 м2</v>
      </c>
      <c r="E173" s="70">
        <f>Source!K142</f>
        <v>329.4</v>
      </c>
      <c r="F173" s="70"/>
      <c r="G173" s="70">
        <f>Source!I142</f>
        <v>329.4</v>
      </c>
      <c r="H173" s="72"/>
      <c r="I173" s="71"/>
      <c r="J173" s="72"/>
      <c r="K173" s="71"/>
      <c r="L173" s="73"/>
    </row>
    <row r="174" spans="1:101" ht="51" x14ac:dyDescent="0.2">
      <c r="B174" s="74" t="s">
        <v>400</v>
      </c>
      <c r="C174" s="75" t="s">
        <v>445</v>
      </c>
      <c r="D174" s="75"/>
      <c r="E174" s="75"/>
      <c r="F174" s="75"/>
      <c r="G174" s="75"/>
      <c r="H174" s="75"/>
      <c r="I174" s="75"/>
      <c r="J174" s="75"/>
      <c r="K174" s="75"/>
      <c r="L174" s="75"/>
      <c r="CW174" s="76" t="s">
        <v>445</v>
      </c>
    </row>
    <row r="175" spans="1:101" x14ac:dyDescent="0.2">
      <c r="C175" s="77" t="str">
        <f>"Объем: "&amp;Source!I142&amp;"=(32940)/"&amp;"100"</f>
        <v>Объем: 329,4=(32940)/100</v>
      </c>
    </row>
    <row r="176" spans="1:101" ht="14.25" x14ac:dyDescent="0.2">
      <c r="A176" s="68"/>
      <c r="B176" s="71">
        <v>1</v>
      </c>
      <c r="C176" s="68" t="s">
        <v>446</v>
      </c>
      <c r="D176" s="69"/>
      <c r="E176" s="70"/>
      <c r="F176" s="70"/>
      <c r="G176" s="70"/>
      <c r="H176" s="72">
        <f>Source!AO142</f>
        <v>40.86</v>
      </c>
      <c r="I176" s="71">
        <f>ROUND((0.2+1),7)</f>
        <v>1.2</v>
      </c>
      <c r="J176" s="72">
        <f>ROUND(Source!AF142*Source!I142, 2)</f>
        <v>16150.48</v>
      </c>
      <c r="K176" s="71">
        <f>IF(Source!BA142&lt;&gt; 0, Source!BA142, 1)</f>
        <v>50.93</v>
      </c>
      <c r="L176" s="73">
        <f>Source!S142</f>
        <v>822544</v>
      </c>
    </row>
    <row r="177" spans="1:101" ht="14.25" x14ac:dyDescent="0.2">
      <c r="A177" s="68"/>
      <c r="B177" s="71">
        <v>2</v>
      </c>
      <c r="C177" s="68" t="s">
        <v>447</v>
      </c>
      <c r="D177" s="69"/>
      <c r="E177" s="70"/>
      <c r="F177" s="70"/>
      <c r="G177" s="70"/>
      <c r="H177" s="72">
        <f>Source!AM142</f>
        <v>21.97</v>
      </c>
      <c r="I177" s="71">
        <f>ROUND((0.2+1),7)</f>
        <v>1.2</v>
      </c>
      <c r="J177" s="72">
        <f>ROUND(((((Source!ET142*ROUND((0.2+1),7)))-((Source!EU142*ROUND((0.2+1),7))))+Source!AE142)*Source!I142, 2)</f>
        <v>8682.98</v>
      </c>
      <c r="K177" s="71">
        <f>IF(Source!BB142&lt;&gt; 0, Source!BB142, 1)</f>
        <v>11.8</v>
      </c>
      <c r="L177" s="73">
        <f>Source!Q142</f>
        <v>102408</v>
      </c>
    </row>
    <row r="178" spans="1:101" ht="14.25" x14ac:dyDescent="0.2">
      <c r="A178" s="68"/>
      <c r="B178" s="71">
        <v>3</v>
      </c>
      <c r="C178" s="68" t="s">
        <v>448</v>
      </c>
      <c r="D178" s="69"/>
      <c r="E178" s="70"/>
      <c r="F178" s="70"/>
      <c r="G178" s="70"/>
      <c r="H178" s="72">
        <f>Source!AN142</f>
        <v>2.57</v>
      </c>
      <c r="I178" s="71">
        <f>ROUND((0.2+1),7)</f>
        <v>1.2</v>
      </c>
      <c r="J178" s="78">
        <f>ROUND(Source!AE142*Source!I142, 2)</f>
        <v>1014.55</v>
      </c>
      <c r="K178" s="71">
        <f>IF(Source!BS142&lt;&gt; 0, Source!BS142, 1)</f>
        <v>50.93</v>
      </c>
      <c r="L178" s="79">
        <f>Source!R142</f>
        <v>51671</v>
      </c>
    </row>
    <row r="179" spans="1:101" ht="14.25" x14ac:dyDescent="0.2">
      <c r="A179" s="68"/>
      <c r="B179" s="68"/>
      <c r="C179" s="68" t="s">
        <v>449</v>
      </c>
      <c r="D179" s="69" t="s">
        <v>424</v>
      </c>
      <c r="E179" s="70">
        <f>Source!AQ142</f>
        <v>5.32</v>
      </c>
      <c r="F179" s="70">
        <f>ROUND((0.2+1),7)</f>
        <v>1.2</v>
      </c>
      <c r="G179" s="70">
        <f>ROUND(Source!U142, 7)</f>
        <v>2102.8896</v>
      </c>
      <c r="H179" s="72"/>
      <c r="I179" s="71"/>
      <c r="J179" s="72"/>
      <c r="K179" s="71"/>
      <c r="L179" s="73"/>
    </row>
    <row r="180" spans="1:101" ht="14.25" x14ac:dyDescent="0.2">
      <c r="A180" s="68"/>
      <c r="B180" s="68"/>
      <c r="C180" s="80" t="s">
        <v>450</v>
      </c>
      <c r="D180" s="81" t="s">
        <v>424</v>
      </c>
      <c r="E180" s="82">
        <f>Source!AR142</f>
        <v>0.21</v>
      </c>
      <c r="F180" s="82">
        <f>ROUND((0.2+1),7)</f>
        <v>1.2</v>
      </c>
      <c r="G180" s="82">
        <f>ROUND(Source!V142, 7)</f>
        <v>83.008799999999994</v>
      </c>
      <c r="H180" s="83"/>
      <c r="I180" s="84"/>
      <c r="J180" s="83"/>
      <c r="K180" s="84"/>
      <c r="L180" s="85"/>
    </row>
    <row r="181" spans="1:101" ht="14.25" x14ac:dyDescent="0.2">
      <c r="A181" s="68"/>
      <c r="B181" s="68"/>
      <c r="C181" s="68" t="s">
        <v>451</v>
      </c>
      <c r="D181" s="69"/>
      <c r="E181" s="70"/>
      <c r="F181" s="70"/>
      <c r="G181" s="70"/>
      <c r="H181" s="72">
        <f>H176+H177</f>
        <v>62.83</v>
      </c>
      <c r="I181" s="71"/>
      <c r="J181" s="72">
        <f>J176+J177</f>
        <v>24833.46</v>
      </c>
      <c r="K181" s="71"/>
      <c r="L181" s="73">
        <f>L176+L177</f>
        <v>924952</v>
      </c>
    </row>
    <row r="182" spans="1:101" ht="14.25" x14ac:dyDescent="0.2">
      <c r="A182" s="68"/>
      <c r="B182" s="68"/>
      <c r="C182" s="68" t="s">
        <v>452</v>
      </c>
      <c r="D182" s="69"/>
      <c r="E182" s="70"/>
      <c r="F182" s="70"/>
      <c r="G182" s="70"/>
      <c r="H182" s="72"/>
      <c r="I182" s="71"/>
      <c r="J182" s="72">
        <f>SUM(S173:S185)+SUM(T173:T185)+SUM(X173:X185)+SUM(Y173:Y185)+SUM(Z173:Z185)</f>
        <v>17165.03</v>
      </c>
      <c r="K182" s="71"/>
      <c r="L182" s="73">
        <f>SUM(AR173:AR185)+SUM(AS173:AS185)+SUM(AT173:AT185)+SUM(AU173:AU185)+SUM(AV173:AV185)</f>
        <v>874215</v>
      </c>
    </row>
    <row r="183" spans="1:101" ht="28.5" x14ac:dyDescent="0.2">
      <c r="A183" s="68"/>
      <c r="B183" s="68" t="s">
        <v>33</v>
      </c>
      <c r="C183" s="68" t="s">
        <v>453</v>
      </c>
      <c r="D183" s="69" t="s">
        <v>454</v>
      </c>
      <c r="E183" s="70">
        <f>Source!BZ142</f>
        <v>103</v>
      </c>
      <c r="F183" s="70"/>
      <c r="G183" s="70">
        <f>Source!AT142</f>
        <v>103</v>
      </c>
      <c r="H183" s="72"/>
      <c r="I183" s="71"/>
      <c r="J183" s="72">
        <f>SUM(AD173:AD185)</f>
        <v>17679.98</v>
      </c>
      <c r="K183" s="71"/>
      <c r="L183" s="73">
        <f>SUM(AZ173:AZ185)</f>
        <v>900441</v>
      </c>
    </row>
    <row r="184" spans="1:101" ht="28.5" x14ac:dyDescent="0.2">
      <c r="A184" s="80"/>
      <c r="B184" s="80" t="s">
        <v>34</v>
      </c>
      <c r="C184" s="80" t="s">
        <v>455</v>
      </c>
      <c r="D184" s="81" t="s">
        <v>454</v>
      </c>
      <c r="E184" s="82">
        <f>Source!CA142</f>
        <v>72</v>
      </c>
      <c r="F184" s="82"/>
      <c r="G184" s="82">
        <f>Source!AU142</f>
        <v>72</v>
      </c>
      <c r="H184" s="83"/>
      <c r="I184" s="84"/>
      <c r="J184" s="83">
        <f>SUM(AE173:AE185)</f>
        <v>12358.82</v>
      </c>
      <c r="K184" s="84"/>
      <c r="L184" s="85">
        <f>SUM(BA173:BA185)</f>
        <v>629435</v>
      </c>
    </row>
    <row r="185" spans="1:101" ht="15" x14ac:dyDescent="0.2">
      <c r="C185" s="89" t="s">
        <v>456</v>
      </c>
      <c r="D185" s="89"/>
      <c r="E185" s="89"/>
      <c r="F185" s="89"/>
      <c r="G185" s="89"/>
      <c r="H185" s="89"/>
      <c r="I185" s="90">
        <f>J176+J177+J183+J184</f>
        <v>54872.26</v>
      </c>
      <c r="J185" s="90"/>
      <c r="K185" s="91">
        <f>L176+L177+L183+L184</f>
        <v>2454828</v>
      </c>
      <c r="L185" s="91"/>
      <c r="O185" s="86">
        <f>J176+J177+J183+J184</f>
        <v>54872.26</v>
      </c>
      <c r="P185" s="86">
        <f>J177</f>
        <v>8682.98</v>
      </c>
      <c r="R185" t="s">
        <v>457</v>
      </c>
      <c r="S185" s="86">
        <f>J176</f>
        <v>16150.48</v>
      </c>
      <c r="U185" s="86">
        <f>J176</f>
        <v>16150.48</v>
      </c>
      <c r="X185" s="86">
        <f>J178</f>
        <v>1014.55</v>
      </c>
      <c r="Z185" t="s">
        <v>457</v>
      </c>
      <c r="AA185">
        <f>0</f>
        <v>0</v>
      </c>
      <c r="AD185">
        <f>ROUND((Source!AT142/100)*((ROUND(Source!AF142*Source!I142, 2)+ROUND(Source!AE142*Source!I142, 2))), 2)</f>
        <v>17679.98</v>
      </c>
      <c r="AE185">
        <f>ROUND((Source!AU142/100)*((ROUND(Source!AF142*Source!I142, 2)+ROUND(Source!AE142*Source!I142, 2))), 2)</f>
        <v>12358.82</v>
      </c>
      <c r="AN185" s="87">
        <f>L176+L177+L183+L184</f>
        <v>2454828</v>
      </c>
      <c r="AO185" s="87">
        <f>L177</f>
        <v>102408</v>
      </c>
      <c r="AQ185" t="s">
        <v>457</v>
      </c>
      <c r="AR185" s="87">
        <f>L176</f>
        <v>822544</v>
      </c>
      <c r="AT185" s="87">
        <f>L178</f>
        <v>51671</v>
      </c>
      <c r="AV185" t="s">
        <v>457</v>
      </c>
      <c r="AW185">
        <f>0</f>
        <v>0</v>
      </c>
      <c r="AZ185">
        <f>Source!X142</f>
        <v>900441</v>
      </c>
      <c r="BA185">
        <f>Source!Y142</f>
        <v>629435</v>
      </c>
      <c r="BH185" s="86">
        <f>J176+J177+J183+J184</f>
        <v>54872.26</v>
      </c>
      <c r="CD185">
        <v>1</v>
      </c>
    </row>
    <row r="186" spans="1:101" ht="28.5" x14ac:dyDescent="0.2">
      <c r="A186" s="67" t="s">
        <v>148</v>
      </c>
      <c r="B186" s="68" t="str">
        <f>Source!F146</f>
        <v>47-01-047-1</v>
      </c>
      <c r="C186" s="68" t="str">
        <f>Source!G146</f>
        <v>Посев луговых газонов тракторной сеялкой</v>
      </c>
      <c r="D186" s="69" t="str">
        <f>Source!H146</f>
        <v>1 ГА</v>
      </c>
      <c r="E186" s="70">
        <f>Source!K146</f>
        <v>3.294</v>
      </c>
      <c r="F186" s="70"/>
      <c r="G186" s="70">
        <f>Source!I146</f>
        <v>3.294</v>
      </c>
      <c r="H186" s="72"/>
      <c r="I186" s="71"/>
      <c r="J186" s="72"/>
      <c r="K186" s="71"/>
      <c r="L186" s="73"/>
    </row>
    <row r="187" spans="1:101" ht="51" x14ac:dyDescent="0.2">
      <c r="B187" s="74" t="s">
        <v>400</v>
      </c>
      <c r="C187" s="75" t="s">
        <v>445</v>
      </c>
      <c r="D187" s="75"/>
      <c r="E187" s="75"/>
      <c r="F187" s="75"/>
      <c r="G187" s="75"/>
      <c r="H187" s="75"/>
      <c r="I187" s="75"/>
      <c r="J187" s="75"/>
      <c r="K187" s="75"/>
      <c r="L187" s="75"/>
      <c r="CW187" s="76" t="s">
        <v>445</v>
      </c>
    </row>
    <row r="188" spans="1:101" x14ac:dyDescent="0.2">
      <c r="C188" s="77" t="str">
        <f>"Объем: "&amp;Source!I146&amp;"=(32940)/"&amp;"10000"</f>
        <v>Объем: 3,294=(32940)/10000</v>
      </c>
    </row>
    <row r="189" spans="1:101" ht="14.25" x14ac:dyDescent="0.2">
      <c r="A189" s="68"/>
      <c r="B189" s="71">
        <v>1</v>
      </c>
      <c r="C189" s="68" t="s">
        <v>446</v>
      </c>
      <c r="D189" s="69"/>
      <c r="E189" s="70"/>
      <c r="F189" s="70"/>
      <c r="G189" s="70"/>
      <c r="H189" s="72">
        <f>Source!AO146</f>
        <v>6.25</v>
      </c>
      <c r="I189" s="71">
        <f>ROUND((0.2+1),7)</f>
        <v>1.2</v>
      </c>
      <c r="J189" s="72">
        <f>ROUND(Source!AF146*Source!I146, 2)</f>
        <v>24.71</v>
      </c>
      <c r="K189" s="71">
        <f>IF(Source!BA146&lt;&gt; 0, Source!BA146, 1)</f>
        <v>50.93</v>
      </c>
      <c r="L189" s="73">
        <f>Source!S146</f>
        <v>1258</v>
      </c>
    </row>
    <row r="190" spans="1:101" ht="14.25" x14ac:dyDescent="0.2">
      <c r="A190" s="68"/>
      <c r="B190" s="71">
        <v>2</v>
      </c>
      <c r="C190" s="68" t="s">
        <v>447</v>
      </c>
      <c r="D190" s="69"/>
      <c r="E190" s="70"/>
      <c r="F190" s="70"/>
      <c r="G190" s="70"/>
      <c r="H190" s="72">
        <f>Source!AM146</f>
        <v>207.39</v>
      </c>
      <c r="I190" s="71">
        <f>ROUND((0.2+1),7)</f>
        <v>1.2</v>
      </c>
      <c r="J190" s="72">
        <f>ROUND(((((Source!ET146*ROUND((0.2+1),7)))-((Source!EU146*ROUND((0.2+1),7))))+Source!AE146)*Source!I146, 2)</f>
        <v>819.76</v>
      </c>
      <c r="K190" s="71">
        <f>IF(Source!BB146&lt;&gt; 0, Source!BB146, 1)</f>
        <v>10.42</v>
      </c>
      <c r="L190" s="73">
        <f>Source!Q146</f>
        <v>8542</v>
      </c>
    </row>
    <row r="191" spans="1:101" ht="14.25" x14ac:dyDescent="0.2">
      <c r="A191" s="68"/>
      <c r="B191" s="71">
        <v>3</v>
      </c>
      <c r="C191" s="68" t="s">
        <v>448</v>
      </c>
      <c r="D191" s="69"/>
      <c r="E191" s="70"/>
      <c r="F191" s="70"/>
      <c r="G191" s="70"/>
      <c r="H191" s="72">
        <f>Source!AN146</f>
        <v>19.71</v>
      </c>
      <c r="I191" s="71">
        <f>ROUND((0.2+1),7)</f>
        <v>1.2</v>
      </c>
      <c r="J191" s="78">
        <f>ROUND(Source!AE146*Source!I146, 2)</f>
        <v>77.900000000000006</v>
      </c>
      <c r="K191" s="71">
        <f>IF(Source!BS146&lt;&gt; 0, Source!BS146, 1)</f>
        <v>50.93</v>
      </c>
      <c r="L191" s="79">
        <f>Source!R146</f>
        <v>3968</v>
      </c>
    </row>
    <row r="192" spans="1:101" ht="14.25" x14ac:dyDescent="0.2">
      <c r="A192" s="68"/>
      <c r="B192" s="68"/>
      <c r="C192" s="68" t="s">
        <v>449</v>
      </c>
      <c r="D192" s="69" t="s">
        <v>424</v>
      </c>
      <c r="E192" s="70">
        <f>Source!AQ146</f>
        <v>0.65</v>
      </c>
      <c r="F192" s="70">
        <f>ROUND((0.2+1),7)</f>
        <v>1.2</v>
      </c>
      <c r="G192" s="70">
        <f>ROUND(Source!U146, 7)</f>
        <v>2.5693199999999998</v>
      </c>
      <c r="H192" s="72"/>
      <c r="I192" s="71"/>
      <c r="J192" s="72"/>
      <c r="K192" s="71"/>
      <c r="L192" s="73"/>
    </row>
    <row r="193" spans="1:82" ht="14.25" x14ac:dyDescent="0.2">
      <c r="A193" s="68"/>
      <c r="B193" s="68"/>
      <c r="C193" s="80" t="s">
        <v>450</v>
      </c>
      <c r="D193" s="81" t="s">
        <v>424</v>
      </c>
      <c r="E193" s="82">
        <f>Source!AR146</f>
        <v>1.46</v>
      </c>
      <c r="F193" s="82">
        <f>ROUND((0.2+1),7)</f>
        <v>1.2</v>
      </c>
      <c r="G193" s="82">
        <f>ROUND(Source!V146, 7)</f>
        <v>5.7710879999999998</v>
      </c>
      <c r="H193" s="83"/>
      <c r="I193" s="84"/>
      <c r="J193" s="83"/>
      <c r="K193" s="84"/>
      <c r="L193" s="85"/>
    </row>
    <row r="194" spans="1:82" ht="14.25" x14ac:dyDescent="0.2">
      <c r="A194" s="68"/>
      <c r="B194" s="68"/>
      <c r="C194" s="68" t="s">
        <v>451</v>
      </c>
      <c r="D194" s="69"/>
      <c r="E194" s="70"/>
      <c r="F194" s="70"/>
      <c r="G194" s="70"/>
      <c r="H194" s="72">
        <f>H189+H190</f>
        <v>213.64</v>
      </c>
      <c r="I194" s="71"/>
      <c r="J194" s="72">
        <f>J189+J190</f>
        <v>844.47</v>
      </c>
      <c r="K194" s="71"/>
      <c r="L194" s="73">
        <f>L189+L190</f>
        <v>9800</v>
      </c>
    </row>
    <row r="195" spans="1:82" ht="14.25" x14ac:dyDescent="0.2">
      <c r="A195" s="68"/>
      <c r="B195" s="68"/>
      <c r="C195" s="68" t="s">
        <v>452</v>
      </c>
      <c r="D195" s="69"/>
      <c r="E195" s="70"/>
      <c r="F195" s="70"/>
      <c r="G195" s="70"/>
      <c r="H195" s="72"/>
      <c r="I195" s="71"/>
      <c r="J195" s="72">
        <f>SUM(S186:S198)+SUM(T186:T198)+SUM(X186:X198)+SUM(Y186:Y198)+SUM(Z186:Z198)</f>
        <v>102.61000000000001</v>
      </c>
      <c r="K195" s="71"/>
      <c r="L195" s="73">
        <f>SUM(AR186:AR198)+SUM(AS186:AS198)+SUM(AT186:AT198)+SUM(AU186:AU198)+SUM(AV186:AV198)</f>
        <v>5226</v>
      </c>
    </row>
    <row r="196" spans="1:82" ht="28.5" x14ac:dyDescent="0.2">
      <c r="A196" s="68"/>
      <c r="B196" s="68" t="s">
        <v>33</v>
      </c>
      <c r="C196" s="68" t="s">
        <v>453</v>
      </c>
      <c r="D196" s="69" t="s">
        <v>454</v>
      </c>
      <c r="E196" s="70">
        <f>Source!BZ146</f>
        <v>103</v>
      </c>
      <c r="F196" s="70"/>
      <c r="G196" s="70">
        <f>Source!AT146</f>
        <v>103</v>
      </c>
      <c r="H196" s="72"/>
      <c r="I196" s="71"/>
      <c r="J196" s="72">
        <f>SUM(AD186:AD198)</f>
        <v>105.69</v>
      </c>
      <c r="K196" s="71"/>
      <c r="L196" s="73">
        <f>SUM(AZ186:AZ198)</f>
        <v>5383</v>
      </c>
    </row>
    <row r="197" spans="1:82" ht="28.5" x14ac:dyDescent="0.2">
      <c r="A197" s="80"/>
      <c r="B197" s="80" t="s">
        <v>34</v>
      </c>
      <c r="C197" s="80" t="s">
        <v>455</v>
      </c>
      <c r="D197" s="81" t="s">
        <v>454</v>
      </c>
      <c r="E197" s="82">
        <f>Source!CA146</f>
        <v>72</v>
      </c>
      <c r="F197" s="82"/>
      <c r="G197" s="82">
        <f>Source!AU146</f>
        <v>72</v>
      </c>
      <c r="H197" s="83"/>
      <c r="I197" s="84"/>
      <c r="J197" s="83">
        <f>SUM(AE186:AE198)</f>
        <v>73.88</v>
      </c>
      <c r="K197" s="84"/>
      <c r="L197" s="85">
        <f>SUM(BA186:BA198)</f>
        <v>3763</v>
      </c>
    </row>
    <row r="198" spans="1:82" ht="15" x14ac:dyDescent="0.2">
      <c r="C198" s="89" t="s">
        <v>456</v>
      </c>
      <c r="D198" s="89"/>
      <c r="E198" s="89"/>
      <c r="F198" s="89"/>
      <c r="G198" s="89"/>
      <c r="H198" s="89"/>
      <c r="I198" s="90">
        <f>J189+J190+J196+J197</f>
        <v>1024.04</v>
      </c>
      <c r="J198" s="90"/>
      <c r="K198" s="91">
        <f>L189+L190+L196+L197</f>
        <v>18946</v>
      </c>
      <c r="L198" s="91"/>
      <c r="O198" s="86">
        <f>J189+J190+J196+J197</f>
        <v>1024.04</v>
      </c>
      <c r="P198" s="86">
        <f>J190</f>
        <v>819.76</v>
      </c>
      <c r="R198" t="s">
        <v>457</v>
      </c>
      <c r="S198" s="86">
        <f>J189</f>
        <v>24.71</v>
      </c>
      <c r="U198" s="86">
        <f>J189</f>
        <v>24.71</v>
      </c>
      <c r="X198" s="86">
        <f>J191</f>
        <v>77.900000000000006</v>
      </c>
      <c r="Z198" t="s">
        <v>457</v>
      </c>
      <c r="AA198">
        <f>0</f>
        <v>0</v>
      </c>
      <c r="AD198">
        <f>ROUND((Source!AT146/100)*((ROUND(Source!AF146*Source!I146, 2)+ROUND(Source!AE146*Source!I146, 2))), 2)</f>
        <v>105.69</v>
      </c>
      <c r="AE198">
        <f>ROUND((Source!AU146/100)*((ROUND(Source!AF146*Source!I146, 2)+ROUND(Source!AE146*Source!I146, 2))), 2)</f>
        <v>73.88</v>
      </c>
      <c r="AN198" s="87">
        <f>L189+L190+L196+L197</f>
        <v>18946</v>
      </c>
      <c r="AO198" s="87">
        <f>L190</f>
        <v>8542</v>
      </c>
      <c r="AQ198" t="s">
        <v>457</v>
      </c>
      <c r="AR198" s="87">
        <f>L189</f>
        <v>1258</v>
      </c>
      <c r="AT198" s="87">
        <f>L191</f>
        <v>3968</v>
      </c>
      <c r="AV198" t="s">
        <v>457</v>
      </c>
      <c r="AW198">
        <f>0</f>
        <v>0</v>
      </c>
      <c r="AZ198">
        <f>Source!X146</f>
        <v>5383</v>
      </c>
      <c r="BA198">
        <f>Source!Y146</f>
        <v>3763</v>
      </c>
      <c r="BH198" s="86">
        <f>J189+J190+J196+J197</f>
        <v>1024.04</v>
      </c>
      <c r="CD198">
        <v>1</v>
      </c>
    </row>
    <row r="199" spans="1:82" ht="14.25" x14ac:dyDescent="0.2">
      <c r="A199" s="67" t="s">
        <v>153</v>
      </c>
      <c r="B199" s="68" t="str">
        <f>Source!F148</f>
        <v>414-0137</v>
      </c>
      <c r="C199" s="68" t="str">
        <f>Source!G148</f>
        <v>Семена газонных трав (смесь)</v>
      </c>
      <c r="D199" s="69" t="str">
        <f>Source!H148</f>
        <v>кг</v>
      </c>
      <c r="E199" s="70">
        <f>Source!K148</f>
        <v>1185.8399999999999</v>
      </c>
      <c r="F199" s="70"/>
      <c r="G199" s="70">
        <f>Source!I148</f>
        <v>1185.8399999999999</v>
      </c>
      <c r="H199" s="72">
        <f>Source!AL148</f>
        <v>153.19999999999999</v>
      </c>
      <c r="I199" s="71"/>
      <c r="J199" s="72">
        <f>ROUND(Source!AC148*Source!I148, 2)</f>
        <v>181670.69</v>
      </c>
      <c r="K199" s="71">
        <f>IF(Source!BC148&lt;&gt; 0, Source!BC148, 1)</f>
        <v>1.01</v>
      </c>
      <c r="L199" s="73">
        <f>Source!P148</f>
        <v>183487</v>
      </c>
    </row>
    <row r="200" spans="1:82" x14ac:dyDescent="0.2">
      <c r="A200" s="106"/>
      <c r="B200" s="106"/>
      <c r="C200" s="107" t="str">
        <f>"Объем: "&amp;Source!I148&amp;"=0,04*"&amp;"32940*"&amp;"0,9"</f>
        <v>Объем: 1185,84=0,04*32940*0,9</v>
      </c>
      <c r="D200" s="106"/>
      <c r="E200" s="106"/>
      <c r="F200" s="106"/>
      <c r="G200" s="106"/>
      <c r="H200" s="106"/>
      <c r="I200" s="106"/>
      <c r="J200" s="106"/>
      <c r="K200" s="106"/>
      <c r="L200" s="106"/>
    </row>
    <row r="201" spans="1:82" ht="15" x14ac:dyDescent="0.2">
      <c r="C201" s="89" t="s">
        <v>456</v>
      </c>
      <c r="D201" s="89"/>
      <c r="E201" s="89"/>
      <c r="F201" s="89"/>
      <c r="G201" s="89"/>
      <c r="H201" s="89"/>
      <c r="I201" s="90">
        <f>J199</f>
        <v>181670.69</v>
      </c>
      <c r="J201" s="90"/>
      <c r="K201" s="91">
        <f>L199</f>
        <v>183487</v>
      </c>
      <c r="L201" s="91"/>
      <c r="O201" s="86">
        <f>J199</f>
        <v>181670.69</v>
      </c>
      <c r="P201">
        <f>0</f>
        <v>0</v>
      </c>
      <c r="R201" t="s">
        <v>457</v>
      </c>
      <c r="S201">
        <f>0</f>
        <v>0</v>
      </c>
      <c r="U201">
        <f>0</f>
        <v>0</v>
      </c>
      <c r="X201">
        <f>0</f>
        <v>0</v>
      </c>
      <c r="Z201" t="s">
        <v>457</v>
      </c>
      <c r="AA201" s="86">
        <f>J199</f>
        <v>181670.69</v>
      </c>
      <c r="AD201">
        <f>ROUND((Source!AT148/100)*((ROUND(Source!AF148*Source!I148, 2)+ROUND(Source!AE148*Source!I148, 2))), 2)</f>
        <v>0</v>
      </c>
      <c r="AE201">
        <f>ROUND((Source!AU148/100)*((ROUND(Source!AF148*Source!I148, 2)+ROUND(Source!AE148*Source!I148, 2))), 2)</f>
        <v>0</v>
      </c>
      <c r="AN201" s="87">
        <f>L199</f>
        <v>183487</v>
      </c>
      <c r="AO201">
        <f>0</f>
        <v>0</v>
      </c>
      <c r="AQ201" t="s">
        <v>457</v>
      </c>
      <c r="AR201">
        <f>0</f>
        <v>0</v>
      </c>
      <c r="AT201">
        <f>0</f>
        <v>0</v>
      </c>
      <c r="AV201" t="s">
        <v>457</v>
      </c>
      <c r="AW201" s="87">
        <f>L199</f>
        <v>183487</v>
      </c>
      <c r="AZ201">
        <f>Source!X148</f>
        <v>0</v>
      </c>
      <c r="BA201">
        <f>Source!Y148</f>
        <v>0</v>
      </c>
      <c r="BH201" s="86">
        <f>J199</f>
        <v>181670.69</v>
      </c>
      <c r="CD201">
        <v>1</v>
      </c>
    </row>
    <row r="203" spans="1:82" ht="15" x14ac:dyDescent="0.2">
      <c r="A203" s="96"/>
      <c r="B203" s="97"/>
      <c r="C203" s="98" t="s">
        <v>489</v>
      </c>
      <c r="D203" s="98"/>
      <c r="E203" s="98"/>
      <c r="F203" s="98"/>
      <c r="G203" s="98"/>
      <c r="H203" s="98"/>
      <c r="I203" s="99"/>
      <c r="J203" s="100">
        <f>J205+J206+J212+J216</f>
        <v>207348.62</v>
      </c>
      <c r="K203" s="100"/>
      <c r="L203" s="101">
        <f>L205+L206+L212+L216</f>
        <v>1118239</v>
      </c>
    </row>
    <row r="204" spans="1:82" ht="14.25" x14ac:dyDescent="0.2">
      <c r="A204" s="88"/>
      <c r="B204" s="94"/>
      <c r="C204" s="102" t="s">
        <v>460</v>
      </c>
      <c r="D204" s="95"/>
      <c r="E204" s="95"/>
      <c r="F204" s="95"/>
      <c r="G204" s="95"/>
      <c r="H204" s="95"/>
      <c r="I204" s="70"/>
      <c r="J204" s="72"/>
      <c r="K204" s="72"/>
      <c r="L204" s="73"/>
    </row>
    <row r="205" spans="1:82" ht="14.25" x14ac:dyDescent="0.2">
      <c r="A205" s="88"/>
      <c r="B205" s="94"/>
      <c r="C205" s="95" t="s">
        <v>461</v>
      </c>
      <c r="D205" s="95"/>
      <c r="E205" s="95"/>
      <c r="F205" s="95"/>
      <c r="G205" s="95"/>
      <c r="H205" s="95"/>
      <c r="I205" s="70"/>
      <c r="J205" s="72">
        <f>SUM(S172:S201)</f>
        <v>16175.189999999999</v>
      </c>
      <c r="K205" s="72"/>
      <c r="L205" s="73">
        <f>SUM(AR172:AR201)</f>
        <v>823802</v>
      </c>
    </row>
    <row r="206" spans="1:82" ht="14.25" x14ac:dyDescent="0.2">
      <c r="A206" s="88"/>
      <c r="B206" s="94"/>
      <c r="C206" s="95" t="s">
        <v>462</v>
      </c>
      <c r="D206" s="95"/>
      <c r="E206" s="95"/>
      <c r="F206" s="95"/>
      <c r="G206" s="95"/>
      <c r="H206" s="95"/>
      <c r="I206" s="70"/>
      <c r="J206" s="72">
        <f>J208+J211</f>
        <v>9502.74</v>
      </c>
      <c r="K206" s="72"/>
      <c r="L206" s="73">
        <f>L208+L211</f>
        <v>110950</v>
      </c>
    </row>
    <row r="207" spans="1:82" ht="14.25" x14ac:dyDescent="0.2">
      <c r="A207" s="88"/>
      <c r="B207" s="94"/>
      <c r="C207" s="102" t="s">
        <v>463</v>
      </c>
      <c r="D207" s="95"/>
      <c r="E207" s="95"/>
      <c r="F207" s="95"/>
      <c r="G207" s="95"/>
      <c r="H207" s="95"/>
      <c r="I207" s="70"/>
      <c r="J207" s="72"/>
      <c r="K207" s="72"/>
      <c r="L207" s="73"/>
    </row>
    <row r="208" spans="1:82" ht="14.25" x14ac:dyDescent="0.2">
      <c r="A208" s="88"/>
      <c r="B208" s="94"/>
      <c r="C208" s="95" t="s">
        <v>464</v>
      </c>
      <c r="D208" s="95"/>
      <c r="E208" s="95"/>
      <c r="F208" s="95"/>
      <c r="G208" s="95"/>
      <c r="H208" s="95"/>
      <c r="I208" s="70"/>
      <c r="J208" s="72">
        <f>SUM(P172:P201)</f>
        <v>9502.74</v>
      </c>
      <c r="K208" s="72"/>
      <c r="L208" s="73">
        <f>SUM(AO172:AO201)</f>
        <v>110950</v>
      </c>
    </row>
    <row r="209" spans="1:12" ht="14.25" x14ac:dyDescent="0.2">
      <c r="A209" s="88"/>
      <c r="B209" s="94"/>
      <c r="C209" s="102" t="s">
        <v>465</v>
      </c>
      <c r="D209" s="95"/>
      <c r="E209" s="95"/>
      <c r="F209" s="95"/>
      <c r="G209" s="95"/>
      <c r="H209" s="95"/>
      <c r="I209" s="70"/>
      <c r="J209" s="72"/>
      <c r="K209" s="72"/>
      <c r="L209" s="73"/>
    </row>
    <row r="210" spans="1:12" ht="14.25" x14ac:dyDescent="0.2">
      <c r="A210" s="88"/>
      <c r="B210" s="94"/>
      <c r="C210" s="95" t="s">
        <v>466</v>
      </c>
      <c r="D210" s="95"/>
      <c r="E210" s="95"/>
      <c r="F210" s="95"/>
      <c r="G210" s="95"/>
      <c r="H210" s="95"/>
      <c r="I210" s="70"/>
      <c r="J210" s="72">
        <f>SUM(X172:X201)</f>
        <v>1092.45</v>
      </c>
      <c r="K210" s="72"/>
      <c r="L210" s="73">
        <f>SUM(AT172:AT201)</f>
        <v>55639</v>
      </c>
    </row>
    <row r="211" spans="1:12" ht="14.25" hidden="1" x14ac:dyDescent="0.2">
      <c r="A211" s="88"/>
      <c r="B211" s="94"/>
      <c r="C211" s="95" t="s">
        <v>467</v>
      </c>
      <c r="D211" s="95"/>
      <c r="E211" s="95"/>
      <c r="F211" s="95"/>
      <c r="G211" s="95"/>
      <c r="H211" s="95"/>
      <c r="I211" s="70"/>
      <c r="J211" s="72">
        <f>SUM(Z172:Z201)</f>
        <v>0</v>
      </c>
      <c r="K211" s="72"/>
      <c r="L211" s="73">
        <f>SUM(AV172:AV201)</f>
        <v>0</v>
      </c>
    </row>
    <row r="212" spans="1:12" ht="14.25" x14ac:dyDescent="0.2">
      <c r="A212" s="88"/>
      <c r="B212" s="94"/>
      <c r="C212" s="95" t="s">
        <v>468</v>
      </c>
      <c r="D212" s="95"/>
      <c r="E212" s="95"/>
      <c r="F212" s="95"/>
      <c r="G212" s="95"/>
      <c r="H212" s="95"/>
      <c r="I212" s="70"/>
      <c r="J212" s="72">
        <f>J214+J215</f>
        <v>181670.69</v>
      </c>
      <c r="K212" s="72"/>
      <c r="L212" s="73">
        <f>L214+L215</f>
        <v>183487</v>
      </c>
    </row>
    <row r="213" spans="1:12" ht="14.25" x14ac:dyDescent="0.2">
      <c r="A213" s="88"/>
      <c r="B213" s="94"/>
      <c r="C213" s="102" t="s">
        <v>463</v>
      </c>
      <c r="D213" s="95"/>
      <c r="E213" s="95"/>
      <c r="F213" s="95"/>
      <c r="G213" s="95"/>
      <c r="H213" s="95"/>
      <c r="I213" s="70"/>
      <c r="J213" s="72"/>
      <c r="K213" s="72"/>
      <c r="L213" s="73"/>
    </row>
    <row r="214" spans="1:12" ht="14.25" x14ac:dyDescent="0.2">
      <c r="A214" s="88"/>
      <c r="B214" s="94"/>
      <c r="C214" s="95" t="s">
        <v>469</v>
      </c>
      <c r="D214" s="95"/>
      <c r="E214" s="95"/>
      <c r="F214" s="95"/>
      <c r="G214" s="95"/>
      <c r="H214" s="95"/>
      <c r="I214" s="70"/>
      <c r="J214" s="72">
        <f>SUM(AA172:AA201)-SUM(BJ172:BJ201)</f>
        <v>181670.69</v>
      </c>
      <c r="K214" s="72"/>
      <c r="L214" s="73">
        <f>SUM(AW172:AW201)-SUM(BK172:BK201)</f>
        <v>183487</v>
      </c>
    </row>
    <row r="215" spans="1:12" ht="14.25" hidden="1" x14ac:dyDescent="0.2">
      <c r="A215" s="88"/>
      <c r="B215" s="94"/>
      <c r="C215" s="95" t="s">
        <v>470</v>
      </c>
      <c r="D215" s="95"/>
      <c r="E215" s="95"/>
      <c r="F215" s="95"/>
      <c r="G215" s="95"/>
      <c r="H215" s="95"/>
      <c r="I215" s="70"/>
      <c r="J215" s="72">
        <f>SUM(BC172:BC201)</f>
        <v>0</v>
      </c>
      <c r="K215" s="72"/>
      <c r="L215" s="73">
        <f>SUM(BC172:BC201)</f>
        <v>0</v>
      </c>
    </row>
    <row r="216" spans="1:12" ht="14.25" hidden="1" x14ac:dyDescent="0.2">
      <c r="A216" s="88"/>
      <c r="B216" s="94"/>
      <c r="C216" s="95" t="s">
        <v>471</v>
      </c>
      <c r="D216" s="95"/>
      <c r="E216" s="95"/>
      <c r="F216" s="95"/>
      <c r="G216" s="95"/>
      <c r="H216" s="95"/>
      <c r="I216" s="70"/>
      <c r="J216" s="72">
        <f>SUM(AF172:AF201)</f>
        <v>0</v>
      </c>
      <c r="K216" s="72"/>
      <c r="L216" s="73">
        <f>SUM(BB172:BB201)</f>
        <v>0</v>
      </c>
    </row>
    <row r="217" spans="1:12" ht="14.25" x14ac:dyDescent="0.2">
      <c r="A217" s="88"/>
      <c r="B217" s="94"/>
      <c r="C217" s="95" t="s">
        <v>472</v>
      </c>
      <c r="D217" s="95"/>
      <c r="E217" s="95"/>
      <c r="F217" s="95"/>
      <c r="G217" s="95"/>
      <c r="H217" s="95"/>
      <c r="I217" s="70"/>
      <c r="J217" s="72">
        <f>SUM(S172:S201)+SUM(X172:X201)+SUM(Z172:Z201)</f>
        <v>17267.64</v>
      </c>
      <c r="K217" s="72"/>
      <c r="L217" s="73">
        <f>SUM(AR172:AR201)+SUM(AT172:AT201)+SUM(AV172:AV201)</f>
        <v>879441</v>
      </c>
    </row>
    <row r="218" spans="1:12" ht="14.25" x14ac:dyDescent="0.2">
      <c r="A218" s="88"/>
      <c r="B218" s="94"/>
      <c r="C218" s="95" t="s">
        <v>473</v>
      </c>
      <c r="D218" s="95"/>
      <c r="E218" s="95"/>
      <c r="F218" s="95"/>
      <c r="G218" s="95"/>
      <c r="H218" s="95"/>
      <c r="I218" s="70"/>
      <c r="J218" s="72">
        <f>SUM(AD172:AD201)</f>
        <v>17785.669999999998</v>
      </c>
      <c r="K218" s="72"/>
      <c r="L218" s="73">
        <f>SUM(AZ172:AZ201)</f>
        <v>905824</v>
      </c>
    </row>
    <row r="219" spans="1:12" ht="14.25" x14ac:dyDescent="0.2">
      <c r="A219" s="88"/>
      <c r="B219" s="94"/>
      <c r="C219" s="95" t="s">
        <v>474</v>
      </c>
      <c r="D219" s="95"/>
      <c r="E219" s="95"/>
      <c r="F219" s="95"/>
      <c r="G219" s="95"/>
      <c r="H219" s="95"/>
      <c r="I219" s="70"/>
      <c r="J219" s="72">
        <f>SUM(AE172:AE201)</f>
        <v>12432.699999999999</v>
      </c>
      <c r="K219" s="72"/>
      <c r="L219" s="73">
        <f>SUM(BA172:BA201)</f>
        <v>633198</v>
      </c>
    </row>
    <row r="220" spans="1:12" ht="14.25" hidden="1" x14ac:dyDescent="0.2">
      <c r="A220" s="88"/>
      <c r="B220" s="94"/>
      <c r="C220" s="95" t="s">
        <v>475</v>
      </c>
      <c r="D220" s="95"/>
      <c r="E220" s="95"/>
      <c r="F220" s="95"/>
      <c r="G220" s="95"/>
      <c r="H220" s="95"/>
      <c r="I220" s="70"/>
      <c r="J220" s="72">
        <f>J222+J223</f>
        <v>0</v>
      </c>
      <c r="K220" s="72"/>
      <c r="L220" s="73">
        <f>L222+L223</f>
        <v>0</v>
      </c>
    </row>
    <row r="221" spans="1:12" ht="14.25" hidden="1" x14ac:dyDescent="0.2">
      <c r="A221" s="88"/>
      <c r="B221" s="94"/>
      <c r="C221" s="102" t="s">
        <v>460</v>
      </c>
      <c r="D221" s="95"/>
      <c r="E221" s="95"/>
      <c r="F221" s="95"/>
      <c r="G221" s="95"/>
      <c r="H221" s="95"/>
      <c r="I221" s="70"/>
      <c r="J221" s="72"/>
      <c r="K221" s="72"/>
      <c r="L221" s="73"/>
    </row>
    <row r="222" spans="1:12" ht="14.25" hidden="1" x14ac:dyDescent="0.2">
      <c r="A222" s="88"/>
      <c r="B222" s="94"/>
      <c r="C222" s="95" t="s">
        <v>476</v>
      </c>
      <c r="D222" s="95"/>
      <c r="E222" s="95"/>
      <c r="F222" s="95"/>
      <c r="G222" s="95"/>
      <c r="H222" s="95"/>
      <c r="I222" s="70"/>
      <c r="J222" s="72">
        <f>SUM(BJ172:BJ201)</f>
        <v>0</v>
      </c>
      <c r="K222" s="72"/>
      <c r="L222" s="73">
        <f>SUM(BK172:BK201)</f>
        <v>0</v>
      </c>
    </row>
    <row r="223" spans="1:12" ht="14.25" hidden="1" x14ac:dyDescent="0.2">
      <c r="A223" s="88"/>
      <c r="B223" s="94"/>
      <c r="C223" s="95" t="s">
        <v>477</v>
      </c>
      <c r="D223" s="95"/>
      <c r="E223" s="95"/>
      <c r="F223" s="95"/>
      <c r="G223" s="95"/>
      <c r="H223" s="95"/>
      <c r="I223" s="70"/>
      <c r="J223" s="72">
        <f>SUM(AH172:AH201)</f>
        <v>0</v>
      </c>
      <c r="K223" s="72"/>
      <c r="L223" s="73">
        <f>SUM(BD172:BD201)</f>
        <v>0</v>
      </c>
    </row>
    <row r="224" spans="1:12" ht="14.25" hidden="1" x14ac:dyDescent="0.2">
      <c r="A224" s="88"/>
      <c r="B224" s="94"/>
      <c r="C224" s="95" t="s">
        <v>478</v>
      </c>
      <c r="D224" s="95"/>
      <c r="E224" s="95"/>
      <c r="F224" s="95"/>
      <c r="G224" s="95"/>
      <c r="H224" s="95"/>
      <c r="I224" s="70"/>
      <c r="J224" s="72">
        <f>SUM(BL172:BL201)</f>
        <v>0</v>
      </c>
      <c r="K224" s="72"/>
      <c r="L224" s="73"/>
    </row>
    <row r="225" spans="1:12" ht="14.25" hidden="1" x14ac:dyDescent="0.2">
      <c r="A225" s="88"/>
      <c r="B225" s="94"/>
      <c r="C225" s="95" t="s">
        <v>479</v>
      </c>
      <c r="D225" s="95"/>
      <c r="E225" s="95"/>
      <c r="F225" s="95"/>
      <c r="G225" s="95"/>
      <c r="H225" s="95"/>
      <c r="I225" s="70"/>
      <c r="J225" s="72">
        <f>SUM(BN172:BN201)</f>
        <v>0</v>
      </c>
      <c r="K225" s="72"/>
      <c r="L225" s="73">
        <f>SUM(BO172:BO201)</f>
        <v>0</v>
      </c>
    </row>
    <row r="226" spans="1:12" ht="15" x14ac:dyDescent="0.2">
      <c r="A226" s="96"/>
      <c r="B226" s="97"/>
      <c r="C226" s="98" t="s">
        <v>480</v>
      </c>
      <c r="D226" s="98"/>
      <c r="E226" s="98"/>
      <c r="F226" s="98"/>
      <c r="G226" s="98"/>
      <c r="H226" s="98"/>
      <c r="I226" s="99"/>
      <c r="J226" s="100">
        <f>J203+J218+J219+J220+J224+J225</f>
        <v>237566.99</v>
      </c>
      <c r="K226" s="100"/>
      <c r="L226" s="101">
        <f>L203+L218+L219+L220+L224+L225</f>
        <v>2657261</v>
      </c>
    </row>
    <row r="227" spans="1:12" ht="14.25" x14ac:dyDescent="0.2">
      <c r="A227" s="88"/>
      <c r="B227" s="94"/>
      <c r="C227" s="102" t="s">
        <v>481</v>
      </c>
      <c r="D227" s="95"/>
      <c r="E227" s="95"/>
      <c r="F227" s="95"/>
      <c r="G227" s="95"/>
      <c r="H227" s="95"/>
      <c r="I227" s="70"/>
      <c r="J227" s="72"/>
      <c r="K227" s="72"/>
      <c r="L227" s="73"/>
    </row>
    <row r="228" spans="1:12" ht="14.25" hidden="1" x14ac:dyDescent="0.2">
      <c r="A228" s="88"/>
      <c r="B228" s="94"/>
      <c r="C228" s="95" t="s">
        <v>482</v>
      </c>
      <c r="D228" s="95"/>
      <c r="E228" s="95"/>
      <c r="F228" s="95"/>
      <c r="G228" s="95"/>
      <c r="H228" s="95"/>
      <c r="I228" s="70"/>
      <c r="J228" s="72">
        <f>SUM(AB172:AB201)</f>
        <v>0</v>
      </c>
      <c r="K228" s="72"/>
      <c r="L228" s="73">
        <f>SUM(AX172:AX201)</f>
        <v>0</v>
      </c>
    </row>
    <row r="229" spans="1:12" ht="14.25" hidden="1" x14ac:dyDescent="0.2">
      <c r="A229" s="88"/>
      <c r="B229" s="94"/>
      <c r="C229" s="95" t="s">
        <v>483</v>
      </c>
      <c r="D229" s="95"/>
      <c r="E229" s="95"/>
      <c r="F229" s="95"/>
      <c r="G229" s="95"/>
      <c r="H229" s="95"/>
      <c r="I229" s="70"/>
      <c r="J229" s="72">
        <f>SUM(AC172:AC201)</f>
        <v>0</v>
      </c>
      <c r="K229" s="72"/>
      <c r="L229" s="73">
        <f>SUM(AY172:AY201)</f>
        <v>0</v>
      </c>
    </row>
    <row r="230" spans="1:12" ht="14.25" x14ac:dyDescent="0.2">
      <c r="A230" s="88"/>
      <c r="B230" s="94"/>
      <c r="C230" s="95" t="s">
        <v>484</v>
      </c>
      <c r="D230" s="95"/>
      <c r="E230" s="95"/>
      <c r="F230" s="103"/>
      <c r="G230" s="104">
        <f>Source!P178</f>
        <v>2105.45892</v>
      </c>
      <c r="H230" s="88"/>
      <c r="I230" s="88"/>
      <c r="J230" s="88"/>
      <c r="K230" s="88"/>
      <c r="L230" s="88"/>
    </row>
    <row r="231" spans="1:12" ht="14.25" x14ac:dyDescent="0.2">
      <c r="A231" s="88"/>
      <c r="B231" s="94"/>
      <c r="C231" s="95" t="s">
        <v>485</v>
      </c>
      <c r="D231" s="95"/>
      <c r="E231" s="95"/>
      <c r="F231" s="103"/>
      <c r="G231" s="104">
        <f>Source!P179</f>
        <v>88.779888</v>
      </c>
      <c r="H231" s="88"/>
      <c r="I231" s="88"/>
      <c r="J231" s="88"/>
      <c r="K231" s="88"/>
      <c r="L231" s="88"/>
    </row>
    <row r="234" spans="1:12" ht="16.5" x14ac:dyDescent="0.2">
      <c r="A234" s="66" t="s">
        <v>490</v>
      </c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</row>
    <row r="236" spans="1:12" ht="15" hidden="1" x14ac:dyDescent="0.2">
      <c r="A236" s="96"/>
      <c r="B236" s="97"/>
      <c r="C236" s="98" t="s">
        <v>491</v>
      </c>
      <c r="D236" s="98"/>
      <c r="E236" s="98"/>
      <c r="F236" s="98"/>
      <c r="G236" s="98"/>
      <c r="H236" s="98"/>
      <c r="I236" s="99"/>
      <c r="J236" s="100">
        <f>J238+J239+J245+J249</f>
        <v>0</v>
      </c>
      <c r="K236" s="100"/>
      <c r="L236" s="101">
        <f>L238+L239+L245+L249</f>
        <v>0</v>
      </c>
    </row>
    <row r="237" spans="1:12" ht="14.25" hidden="1" x14ac:dyDescent="0.2">
      <c r="A237" s="88"/>
      <c r="B237" s="94"/>
      <c r="C237" s="102" t="s">
        <v>460</v>
      </c>
      <c r="D237" s="95"/>
      <c r="E237" s="95"/>
      <c r="F237" s="95"/>
      <c r="G237" s="95"/>
      <c r="H237" s="95"/>
      <c r="I237" s="70"/>
      <c r="J237" s="72"/>
      <c r="K237" s="72"/>
      <c r="L237" s="73"/>
    </row>
    <row r="238" spans="1:12" ht="14.25" hidden="1" x14ac:dyDescent="0.2">
      <c r="A238" s="88"/>
      <c r="B238" s="94"/>
      <c r="C238" s="95" t="s">
        <v>461</v>
      </c>
      <c r="D238" s="95"/>
      <c r="E238" s="95"/>
      <c r="F238" s="95"/>
      <c r="G238" s="95"/>
      <c r="H238" s="95"/>
      <c r="I238" s="70"/>
      <c r="J238" s="72">
        <f>SUM(S234:S234)</f>
        <v>0</v>
      </c>
      <c r="K238" s="72"/>
      <c r="L238" s="73">
        <f>SUM(AR234:AR234)</f>
        <v>0</v>
      </c>
    </row>
    <row r="239" spans="1:12" ht="14.25" hidden="1" x14ac:dyDescent="0.2">
      <c r="A239" s="88"/>
      <c r="B239" s="94"/>
      <c r="C239" s="95" t="s">
        <v>462</v>
      </c>
      <c r="D239" s="95"/>
      <c r="E239" s="95"/>
      <c r="F239" s="95"/>
      <c r="G239" s="95"/>
      <c r="H239" s="95"/>
      <c r="I239" s="70"/>
      <c r="J239" s="72">
        <f>J241+J244</f>
        <v>0</v>
      </c>
      <c r="K239" s="72"/>
      <c r="L239" s="73">
        <f>L241+L244</f>
        <v>0</v>
      </c>
    </row>
    <row r="240" spans="1:12" ht="14.25" hidden="1" x14ac:dyDescent="0.2">
      <c r="A240" s="88"/>
      <c r="B240" s="94"/>
      <c r="C240" s="102" t="s">
        <v>463</v>
      </c>
      <c r="D240" s="95"/>
      <c r="E240" s="95"/>
      <c r="F240" s="95"/>
      <c r="G240" s="95"/>
      <c r="H240" s="95"/>
      <c r="I240" s="70"/>
      <c r="J240" s="72"/>
      <c r="K240" s="72"/>
      <c r="L240" s="73"/>
    </row>
    <row r="241" spans="1:12" ht="14.25" hidden="1" x14ac:dyDescent="0.2">
      <c r="A241" s="88"/>
      <c r="B241" s="94"/>
      <c r="C241" s="95" t="s">
        <v>464</v>
      </c>
      <c r="D241" s="95"/>
      <c r="E241" s="95"/>
      <c r="F241" s="95"/>
      <c r="G241" s="95"/>
      <c r="H241" s="95"/>
      <c r="I241" s="70"/>
      <c r="J241" s="72">
        <f>SUM(P234:P234)</f>
        <v>0</v>
      </c>
      <c r="K241" s="72"/>
      <c r="L241" s="73">
        <f>SUM(AO234:AO234)</f>
        <v>0</v>
      </c>
    </row>
    <row r="242" spans="1:12" ht="14.25" hidden="1" x14ac:dyDescent="0.2">
      <c r="A242" s="88"/>
      <c r="B242" s="94"/>
      <c r="C242" s="102" t="s">
        <v>465</v>
      </c>
      <c r="D242" s="95"/>
      <c r="E242" s="95"/>
      <c r="F242" s="95"/>
      <c r="G242" s="95"/>
      <c r="H242" s="95"/>
      <c r="I242" s="70"/>
      <c r="J242" s="72"/>
      <c r="K242" s="72"/>
      <c r="L242" s="73"/>
    </row>
    <row r="243" spans="1:12" ht="14.25" hidden="1" x14ac:dyDescent="0.2">
      <c r="A243" s="88"/>
      <c r="B243" s="94"/>
      <c r="C243" s="95" t="s">
        <v>466</v>
      </c>
      <c r="D243" s="95"/>
      <c r="E243" s="95"/>
      <c r="F243" s="95"/>
      <c r="G243" s="95"/>
      <c r="H243" s="95"/>
      <c r="I243" s="70"/>
      <c r="J243" s="72">
        <f>SUM(X234:X234)</f>
        <v>0</v>
      </c>
      <c r="K243" s="72"/>
      <c r="L243" s="73">
        <f>SUM(AT234:AT234)</f>
        <v>0</v>
      </c>
    </row>
    <row r="244" spans="1:12" ht="14.25" hidden="1" x14ac:dyDescent="0.2">
      <c r="A244" s="88"/>
      <c r="B244" s="94"/>
      <c r="C244" s="95" t="s">
        <v>467</v>
      </c>
      <c r="D244" s="95"/>
      <c r="E244" s="95"/>
      <c r="F244" s="95"/>
      <c r="G244" s="95"/>
      <c r="H244" s="95"/>
      <c r="I244" s="70"/>
      <c r="J244" s="72">
        <f>SUM(Z234:Z234)</f>
        <v>0</v>
      </c>
      <c r="K244" s="72"/>
      <c r="L244" s="73">
        <f>SUM(AV234:AV234)</f>
        <v>0</v>
      </c>
    </row>
    <row r="245" spans="1:12" ht="14.25" hidden="1" x14ac:dyDescent="0.2">
      <c r="A245" s="88"/>
      <c r="B245" s="94"/>
      <c r="C245" s="95" t="s">
        <v>468</v>
      </c>
      <c r="D245" s="95"/>
      <c r="E245" s="95"/>
      <c r="F245" s="95"/>
      <c r="G245" s="95"/>
      <c r="H245" s="95"/>
      <c r="I245" s="70"/>
      <c r="J245" s="72">
        <f>J247+J248</f>
        <v>0</v>
      </c>
      <c r="K245" s="72"/>
      <c r="L245" s="73">
        <f>L247+L248</f>
        <v>0</v>
      </c>
    </row>
    <row r="246" spans="1:12" ht="14.25" hidden="1" x14ac:dyDescent="0.2">
      <c r="A246" s="88"/>
      <c r="B246" s="94"/>
      <c r="C246" s="102" t="s">
        <v>463</v>
      </c>
      <c r="D246" s="95"/>
      <c r="E246" s="95"/>
      <c r="F246" s="95"/>
      <c r="G246" s="95"/>
      <c r="H246" s="95"/>
      <c r="I246" s="70"/>
      <c r="J246" s="72"/>
      <c r="K246" s="72"/>
      <c r="L246" s="73"/>
    </row>
    <row r="247" spans="1:12" ht="14.25" hidden="1" x14ac:dyDescent="0.2">
      <c r="A247" s="88"/>
      <c r="B247" s="94"/>
      <c r="C247" s="95" t="s">
        <v>469</v>
      </c>
      <c r="D247" s="95"/>
      <c r="E247" s="95"/>
      <c r="F247" s="95"/>
      <c r="G247" s="95"/>
      <c r="H247" s="95"/>
      <c r="I247" s="70"/>
      <c r="J247" s="72">
        <f>SUM(AA234:AA234)-SUM(BJ234:BJ234)</f>
        <v>0</v>
      </c>
      <c r="K247" s="72"/>
      <c r="L247" s="73">
        <f>SUM(AW234:AW234)-SUM(BK234:BK234)</f>
        <v>0</v>
      </c>
    </row>
    <row r="248" spans="1:12" ht="14.25" hidden="1" x14ac:dyDescent="0.2">
      <c r="A248" s="88"/>
      <c r="B248" s="94"/>
      <c r="C248" s="95" t="s">
        <v>470</v>
      </c>
      <c r="D248" s="95"/>
      <c r="E248" s="95"/>
      <c r="F248" s="95"/>
      <c r="G248" s="95"/>
      <c r="H248" s="95"/>
      <c r="I248" s="70"/>
      <c r="J248" s="72">
        <f>SUM(BC234:BC234)</f>
        <v>0</v>
      </c>
      <c r="K248" s="72"/>
      <c r="L248" s="73">
        <f>SUM(BC234:BC234)</f>
        <v>0</v>
      </c>
    </row>
    <row r="249" spans="1:12" ht="14.25" hidden="1" x14ac:dyDescent="0.2">
      <c r="A249" s="88"/>
      <c r="B249" s="94"/>
      <c r="C249" s="95" t="s">
        <v>471</v>
      </c>
      <c r="D249" s="95"/>
      <c r="E249" s="95"/>
      <c r="F249" s="95"/>
      <c r="G249" s="95"/>
      <c r="H249" s="95"/>
      <c r="I249" s="70"/>
      <c r="J249" s="72">
        <f>SUM(AF234:AF234)</f>
        <v>0</v>
      </c>
      <c r="K249" s="72"/>
      <c r="L249" s="73">
        <f>SUM(BB234:BB234)</f>
        <v>0</v>
      </c>
    </row>
    <row r="250" spans="1:12" ht="14.25" hidden="1" x14ac:dyDescent="0.2">
      <c r="A250" s="88"/>
      <c r="B250" s="94"/>
      <c r="C250" s="95" t="s">
        <v>472</v>
      </c>
      <c r="D250" s="95"/>
      <c r="E250" s="95"/>
      <c r="F250" s="95"/>
      <c r="G250" s="95"/>
      <c r="H250" s="95"/>
      <c r="I250" s="70"/>
      <c r="J250" s="72">
        <f>SUM(S234:S234)+SUM(X234:X234)+SUM(Z234:Z234)</f>
        <v>0</v>
      </c>
      <c r="K250" s="72"/>
      <c r="L250" s="73">
        <f>SUM(AR234:AR234)+SUM(AT234:AT234)+SUM(AV234:AV234)</f>
        <v>0</v>
      </c>
    </row>
    <row r="251" spans="1:12" ht="14.25" hidden="1" x14ac:dyDescent="0.2">
      <c r="A251" s="88"/>
      <c r="B251" s="94"/>
      <c r="C251" s="95" t="s">
        <v>473</v>
      </c>
      <c r="D251" s="95"/>
      <c r="E251" s="95"/>
      <c r="F251" s="95"/>
      <c r="G251" s="95"/>
      <c r="H251" s="95"/>
      <c r="I251" s="70"/>
      <c r="J251" s="72">
        <f>SUM(AD234:AD234)</f>
        <v>0</v>
      </c>
      <c r="K251" s="72"/>
      <c r="L251" s="73">
        <f>SUM(AZ234:AZ234)</f>
        <v>0</v>
      </c>
    </row>
    <row r="252" spans="1:12" ht="14.25" hidden="1" x14ac:dyDescent="0.2">
      <c r="A252" s="88"/>
      <c r="B252" s="94"/>
      <c r="C252" s="95" t="s">
        <v>474</v>
      </c>
      <c r="D252" s="95"/>
      <c r="E252" s="95"/>
      <c r="F252" s="95"/>
      <c r="G252" s="95"/>
      <c r="H252" s="95"/>
      <c r="I252" s="70"/>
      <c r="J252" s="72">
        <f>SUM(AE234:AE234)</f>
        <v>0</v>
      </c>
      <c r="K252" s="72"/>
      <c r="L252" s="73">
        <f>SUM(BA234:BA234)</f>
        <v>0</v>
      </c>
    </row>
    <row r="253" spans="1:12" ht="14.25" hidden="1" x14ac:dyDescent="0.2">
      <c r="A253" s="88"/>
      <c r="B253" s="94"/>
      <c r="C253" s="95" t="s">
        <v>475</v>
      </c>
      <c r="D253" s="95"/>
      <c r="E253" s="95"/>
      <c r="F253" s="95"/>
      <c r="G253" s="95"/>
      <c r="H253" s="95"/>
      <c r="I253" s="70"/>
      <c r="J253" s="72">
        <f>J255+J256</f>
        <v>0</v>
      </c>
      <c r="K253" s="72"/>
      <c r="L253" s="73">
        <f>L255+L256</f>
        <v>0</v>
      </c>
    </row>
    <row r="254" spans="1:12" ht="14.25" hidden="1" x14ac:dyDescent="0.2">
      <c r="A254" s="88"/>
      <c r="B254" s="94"/>
      <c r="C254" s="102" t="s">
        <v>460</v>
      </c>
      <c r="D254" s="95"/>
      <c r="E254" s="95"/>
      <c r="F254" s="95"/>
      <c r="G254" s="95"/>
      <c r="H254" s="95"/>
      <c r="I254" s="70"/>
      <c r="J254" s="72"/>
      <c r="K254" s="72"/>
      <c r="L254" s="73"/>
    </row>
    <row r="255" spans="1:12" ht="14.25" hidden="1" x14ac:dyDescent="0.2">
      <c r="A255" s="88"/>
      <c r="B255" s="94"/>
      <c r="C255" s="95" t="s">
        <v>476</v>
      </c>
      <c r="D255" s="95"/>
      <c r="E255" s="95"/>
      <c r="F255" s="95"/>
      <c r="G255" s="95"/>
      <c r="H255" s="95"/>
      <c r="I255" s="70"/>
      <c r="J255" s="72">
        <f>SUM(BJ234:BJ234)</f>
        <v>0</v>
      </c>
      <c r="K255" s="72"/>
      <c r="L255" s="73">
        <f>SUM(BK234:BK234)</f>
        <v>0</v>
      </c>
    </row>
    <row r="256" spans="1:12" ht="14.25" hidden="1" x14ac:dyDescent="0.2">
      <c r="A256" s="88"/>
      <c r="B256" s="94"/>
      <c r="C256" s="95" t="s">
        <v>477</v>
      </c>
      <c r="D256" s="95"/>
      <c r="E256" s="95"/>
      <c r="F256" s="95"/>
      <c r="G256" s="95"/>
      <c r="H256" s="95"/>
      <c r="I256" s="70"/>
      <c r="J256" s="72">
        <f>SUM(AH234:AH234)</f>
        <v>0</v>
      </c>
      <c r="K256" s="72"/>
      <c r="L256" s="73">
        <f>SUM(BD234:BD234)</f>
        <v>0</v>
      </c>
    </row>
    <row r="257" spans="1:12" ht="14.25" hidden="1" x14ac:dyDescent="0.2">
      <c r="A257" s="88"/>
      <c r="B257" s="94"/>
      <c r="C257" s="95" t="s">
        <v>478</v>
      </c>
      <c r="D257" s="95"/>
      <c r="E257" s="95"/>
      <c r="F257" s="95"/>
      <c r="G257" s="95"/>
      <c r="H257" s="95"/>
      <c r="I257" s="70"/>
      <c r="J257" s="72">
        <f>SUM(BL234:BL234)</f>
        <v>0</v>
      </c>
      <c r="K257" s="72"/>
      <c r="L257" s="73"/>
    </row>
    <row r="258" spans="1:12" ht="14.25" hidden="1" x14ac:dyDescent="0.2">
      <c r="A258" s="88"/>
      <c r="B258" s="94"/>
      <c r="C258" s="95" t="s">
        <v>479</v>
      </c>
      <c r="D258" s="95"/>
      <c r="E258" s="95"/>
      <c r="F258" s="95"/>
      <c r="G258" s="95"/>
      <c r="H258" s="95"/>
      <c r="I258" s="70"/>
      <c r="J258" s="72">
        <f>SUM(BN234:BN234)</f>
        <v>0</v>
      </c>
      <c r="K258" s="72"/>
      <c r="L258" s="73">
        <f>SUM(BO234:BO234)</f>
        <v>0</v>
      </c>
    </row>
    <row r="259" spans="1:12" ht="15" hidden="1" x14ac:dyDescent="0.2">
      <c r="A259" s="96"/>
      <c r="B259" s="97"/>
      <c r="C259" s="98" t="s">
        <v>480</v>
      </c>
      <c r="D259" s="98"/>
      <c r="E259" s="98"/>
      <c r="F259" s="98"/>
      <c r="G259" s="98"/>
      <c r="H259" s="98"/>
      <c r="I259" s="99"/>
      <c r="J259" s="100">
        <f>J236+J251+J252+J253+J257+J258</f>
        <v>0</v>
      </c>
      <c r="K259" s="100"/>
      <c r="L259" s="101">
        <f>L236+L251+L252+L253+L257+L258</f>
        <v>0</v>
      </c>
    </row>
    <row r="260" spans="1:12" ht="14.25" hidden="1" x14ac:dyDescent="0.2">
      <c r="A260" s="88"/>
      <c r="B260" s="94"/>
      <c r="C260" s="102" t="s">
        <v>481</v>
      </c>
      <c r="D260" s="95"/>
      <c r="E260" s="95"/>
      <c r="F260" s="95"/>
      <c r="G260" s="95"/>
      <c r="H260" s="95"/>
      <c r="I260" s="70"/>
      <c r="J260" s="72"/>
      <c r="K260" s="72"/>
      <c r="L260" s="73"/>
    </row>
    <row r="261" spans="1:12" ht="14.25" hidden="1" x14ac:dyDescent="0.2">
      <c r="A261" s="88"/>
      <c r="B261" s="94"/>
      <c r="C261" s="95" t="s">
        <v>482</v>
      </c>
      <c r="D261" s="95"/>
      <c r="E261" s="95"/>
      <c r="F261" s="95"/>
      <c r="G261" s="95"/>
      <c r="H261" s="95"/>
      <c r="I261" s="70"/>
      <c r="J261" s="72">
        <f>SUM(AB234:AB234)</f>
        <v>0</v>
      </c>
      <c r="K261" s="72"/>
      <c r="L261" s="73">
        <f>SUM(AX234:AX234)</f>
        <v>0</v>
      </c>
    </row>
    <row r="262" spans="1:12" ht="14.25" hidden="1" x14ac:dyDescent="0.2">
      <c r="A262" s="88"/>
      <c r="B262" s="94"/>
      <c r="C262" s="95" t="s">
        <v>483</v>
      </c>
      <c r="D262" s="95"/>
      <c r="E262" s="95"/>
      <c r="F262" s="95"/>
      <c r="G262" s="95"/>
      <c r="H262" s="95"/>
      <c r="I262" s="70"/>
      <c r="J262" s="72">
        <f>SUM(AC234:AC234)</f>
        <v>0</v>
      </c>
      <c r="K262" s="72"/>
      <c r="L262" s="73">
        <f>SUM(AY234:AY234)</f>
        <v>0</v>
      </c>
    </row>
    <row r="263" spans="1:12" ht="14.25" hidden="1" customHeight="1" x14ac:dyDescent="0.2">
      <c r="A263" s="88"/>
      <c r="B263" s="94"/>
      <c r="C263" s="95" t="s">
        <v>484</v>
      </c>
      <c r="D263" s="95"/>
      <c r="E263" s="95"/>
      <c r="F263" s="103"/>
      <c r="G263" s="104">
        <f>Source!P225</f>
        <v>0</v>
      </c>
      <c r="H263" s="88"/>
      <c r="I263" s="88"/>
      <c r="J263" s="88"/>
      <c r="K263" s="88"/>
      <c r="L263" s="88"/>
    </row>
    <row r="264" spans="1:12" ht="14.25" hidden="1" customHeight="1" x14ac:dyDescent="0.2">
      <c r="A264" s="88"/>
      <c r="B264" s="94"/>
      <c r="C264" s="95" t="s">
        <v>485</v>
      </c>
      <c r="D264" s="95"/>
      <c r="E264" s="95"/>
      <c r="F264" s="103"/>
      <c r="G264" s="104">
        <f>Source!P226</f>
        <v>0</v>
      </c>
      <c r="H264" s="88"/>
      <c r="I264" s="88"/>
      <c r="J264" s="88"/>
      <c r="K264" s="88"/>
      <c r="L264" s="88"/>
    </row>
    <row r="267" spans="1:12" ht="16.5" x14ac:dyDescent="0.2">
      <c r="A267" s="66" t="s">
        <v>492</v>
      </c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</row>
    <row r="268" spans="1:12" ht="114" x14ac:dyDescent="0.2">
      <c r="C268" s="93" t="str">
        <f>Source!G237</f>
        <v>Вывоз грунта, образуемый при посадке деревьев и кустарников /2,2х2,2х0,8=3,872м3-1яма*31шт=120,03м3; 1,3х1,3*0,6=1,04 1 ком деревах31=31,434 м3/Кустарник 116/5=23,2м.пх1х0,2=4,64м3*0,25=1,16м3 /248017-2021-ООС2.2-БПО-ПЗ л3</v>
      </c>
    </row>
    <row r="269" spans="1:12" ht="57" x14ac:dyDescent="0.2">
      <c r="A269" s="67" t="s">
        <v>211</v>
      </c>
      <c r="B269" s="68" t="str">
        <f>Source!F241</f>
        <v>т03-21-01-021</v>
      </c>
      <c r="C269" s="68" t="str">
        <f>Source!G241</f>
        <v>Перевозка грузов I класса автомобилями-самосвалами грузоподъемностью 10 т работающих вне карьера на расстояние до 21 км</v>
      </c>
      <c r="D269" s="69" t="str">
        <f>Source!H241</f>
        <v>1 Т ГРУЗА</v>
      </c>
      <c r="E269" s="70">
        <f>Source!K241</f>
        <v>57.75</v>
      </c>
      <c r="F269" s="70"/>
      <c r="G269" s="70">
        <f>Source!I241</f>
        <v>57.75</v>
      </c>
      <c r="H269" s="72"/>
      <c r="I269" s="71"/>
      <c r="J269" s="72"/>
      <c r="K269" s="71"/>
      <c r="L269" s="73"/>
    </row>
    <row r="270" spans="1:12" x14ac:dyDescent="0.2">
      <c r="C270" s="77" t="str">
        <f>"Объем: "&amp;Source!I241&amp;"=31,434+"&amp;"4,64*"&amp;"0,25*"&amp;"1,75"</f>
        <v>Объем: 57,75=31,434+4,64*0,25*1,75</v>
      </c>
    </row>
    <row r="271" spans="1:12" ht="14.25" x14ac:dyDescent="0.2">
      <c r="A271" s="68"/>
      <c r="B271" s="71">
        <v>2</v>
      </c>
      <c r="C271" s="80" t="s">
        <v>447</v>
      </c>
      <c r="D271" s="81"/>
      <c r="E271" s="82"/>
      <c r="F271" s="82"/>
      <c r="G271" s="82"/>
      <c r="H271" s="83">
        <f>Source!AM241</f>
        <v>15.75</v>
      </c>
      <c r="I271" s="84"/>
      <c r="J271" s="83">
        <f>ROUND((((Source!ET241)-(Source!EU241))+Source!AE241)*Source!I241, 2)</f>
        <v>909.56</v>
      </c>
      <c r="K271" s="84">
        <f>IF(Source!BB241&lt;&gt; 0, Source!BB241, 1)</f>
        <v>21.15</v>
      </c>
      <c r="L271" s="85">
        <f>Source!Q241</f>
        <v>19237</v>
      </c>
    </row>
    <row r="272" spans="1:12" ht="14.25" x14ac:dyDescent="0.2">
      <c r="A272" s="80"/>
      <c r="B272" s="80"/>
      <c r="C272" s="80" t="s">
        <v>451</v>
      </c>
      <c r="D272" s="81"/>
      <c r="E272" s="82"/>
      <c r="F272" s="82"/>
      <c r="G272" s="82"/>
      <c r="H272" s="83">
        <f>H271</f>
        <v>15.75</v>
      </c>
      <c r="I272" s="84"/>
      <c r="J272" s="83">
        <f>J271</f>
        <v>909.56</v>
      </c>
      <c r="K272" s="84"/>
      <c r="L272" s="85">
        <f>L271</f>
        <v>19237</v>
      </c>
    </row>
    <row r="273" spans="1:82" ht="15" x14ac:dyDescent="0.2">
      <c r="C273" s="89" t="s">
        <v>456</v>
      </c>
      <c r="D273" s="89"/>
      <c r="E273" s="89"/>
      <c r="F273" s="89"/>
      <c r="G273" s="89"/>
      <c r="H273" s="89"/>
      <c r="I273" s="90">
        <f>J271</f>
        <v>909.56</v>
      </c>
      <c r="J273" s="90"/>
      <c r="K273" s="91">
        <f>L271</f>
        <v>19237</v>
      </c>
      <c r="L273" s="91"/>
      <c r="O273" s="86">
        <f>J271</f>
        <v>909.56</v>
      </c>
      <c r="Q273" s="86">
        <f>J271</f>
        <v>909.56</v>
      </c>
      <c r="R273" t="s">
        <v>457</v>
      </c>
      <c r="T273">
        <f>0</f>
        <v>0</v>
      </c>
      <c r="U273">
        <f>0</f>
        <v>0</v>
      </c>
      <c r="Y273">
        <f>0</f>
        <v>0</v>
      </c>
      <c r="Z273" t="s">
        <v>457</v>
      </c>
      <c r="AD273">
        <f>ROUND((Source!AT241/100)*((ROUND(Source!AF241*Source!I241, 2)+ROUND(Source!AE241*Source!I241, 2))), 2)</f>
        <v>0</v>
      </c>
      <c r="AE273">
        <f>ROUND((Source!AU241/100)*((ROUND(Source!AF241*Source!I241, 2)+ROUND(Source!AE241*Source!I241, 2))), 2)</f>
        <v>0</v>
      </c>
      <c r="AF273" s="86">
        <f>J271</f>
        <v>909.56</v>
      </c>
      <c r="AN273" s="87">
        <f>L271</f>
        <v>19237</v>
      </c>
      <c r="AP273" s="87">
        <f>L271</f>
        <v>19237</v>
      </c>
      <c r="AQ273" t="s">
        <v>457</v>
      </c>
      <c r="AS273">
        <f>0</f>
        <v>0</v>
      </c>
      <c r="AU273">
        <f>0</f>
        <v>0</v>
      </c>
      <c r="AV273" t="s">
        <v>457</v>
      </c>
      <c r="AZ273">
        <f>Source!X241</f>
        <v>0</v>
      </c>
      <c r="BA273">
        <f>Source!Y241</f>
        <v>0</v>
      </c>
      <c r="BB273" s="87">
        <f>L271</f>
        <v>19237</v>
      </c>
      <c r="CD273">
        <v>1</v>
      </c>
    </row>
    <row r="274" spans="1:82" ht="28.5" x14ac:dyDescent="0.2">
      <c r="C274" s="93" t="str">
        <f>Source!G242</f>
        <v>Вывоз  грунта (248017-2021-ООС2.2-БПО-ПЗ ,л.5)</v>
      </c>
    </row>
    <row r="275" spans="1:82" ht="28.5" x14ac:dyDescent="0.2">
      <c r="C275" s="93" t="str">
        <f>Source!G245</f>
        <v>Демонтаж проезда из щебня ((248017-2021-ПОД-ВР)</v>
      </c>
    </row>
    <row r="277" spans="1:82" ht="15" x14ac:dyDescent="0.2">
      <c r="A277" s="96"/>
      <c r="B277" s="97"/>
      <c r="C277" s="98" t="s">
        <v>493</v>
      </c>
      <c r="D277" s="98"/>
      <c r="E277" s="98"/>
      <c r="F277" s="98"/>
      <c r="G277" s="98"/>
      <c r="H277" s="98"/>
      <c r="I277" s="99"/>
      <c r="J277" s="100">
        <f>J279+J280+J286+J290</f>
        <v>909.56</v>
      </c>
      <c r="K277" s="100"/>
      <c r="L277" s="101">
        <f>L279+L280+L286+L290</f>
        <v>19237</v>
      </c>
    </row>
    <row r="278" spans="1:82" ht="14.25" x14ac:dyDescent="0.2">
      <c r="A278" s="88"/>
      <c r="B278" s="94"/>
      <c r="C278" s="102" t="s">
        <v>460</v>
      </c>
      <c r="D278" s="95"/>
      <c r="E278" s="95"/>
      <c r="F278" s="95"/>
      <c r="G278" s="95"/>
      <c r="H278" s="95"/>
      <c r="I278" s="70"/>
      <c r="J278" s="72"/>
      <c r="K278" s="72"/>
      <c r="L278" s="73"/>
    </row>
    <row r="279" spans="1:82" ht="14.25" hidden="1" x14ac:dyDescent="0.2">
      <c r="A279" s="88"/>
      <c r="B279" s="94"/>
      <c r="C279" s="95" t="s">
        <v>461</v>
      </c>
      <c r="D279" s="95"/>
      <c r="E279" s="95"/>
      <c r="F279" s="95"/>
      <c r="G279" s="95"/>
      <c r="H279" s="95"/>
      <c r="I279" s="70"/>
      <c r="J279" s="72">
        <f>SUM(S267:S275)</f>
        <v>0</v>
      </c>
      <c r="K279" s="72"/>
      <c r="L279" s="73">
        <f>SUM(AR267:AR275)</f>
        <v>0</v>
      </c>
    </row>
    <row r="280" spans="1:82" ht="14.25" hidden="1" x14ac:dyDescent="0.2">
      <c r="A280" s="88"/>
      <c r="B280" s="94"/>
      <c r="C280" s="95" t="s">
        <v>462</v>
      </c>
      <c r="D280" s="95"/>
      <c r="E280" s="95"/>
      <c r="F280" s="95"/>
      <c r="G280" s="95"/>
      <c r="H280" s="95"/>
      <c r="I280" s="70"/>
      <c r="J280" s="72">
        <f>J282+J285</f>
        <v>0</v>
      </c>
      <c r="K280" s="72"/>
      <c r="L280" s="73">
        <f>L282+L285</f>
        <v>0</v>
      </c>
    </row>
    <row r="281" spans="1:82" ht="14.25" hidden="1" x14ac:dyDescent="0.2">
      <c r="A281" s="88"/>
      <c r="B281" s="94"/>
      <c r="C281" s="102" t="s">
        <v>463</v>
      </c>
      <c r="D281" s="95"/>
      <c r="E281" s="95"/>
      <c r="F281" s="95"/>
      <c r="G281" s="95"/>
      <c r="H281" s="95"/>
      <c r="I281" s="70"/>
      <c r="J281" s="72"/>
      <c r="K281" s="72"/>
      <c r="L281" s="73"/>
    </row>
    <row r="282" spans="1:82" ht="14.25" hidden="1" x14ac:dyDescent="0.2">
      <c r="A282" s="88"/>
      <c r="B282" s="94"/>
      <c r="C282" s="95" t="s">
        <v>464</v>
      </c>
      <c r="D282" s="95"/>
      <c r="E282" s="95"/>
      <c r="F282" s="95"/>
      <c r="G282" s="95"/>
      <c r="H282" s="95"/>
      <c r="I282" s="70"/>
      <c r="J282" s="72">
        <f>SUM(P267:P275)</f>
        <v>0</v>
      </c>
      <c r="K282" s="72"/>
      <c r="L282" s="73">
        <f>SUM(AO267:AO275)</f>
        <v>0</v>
      </c>
    </row>
    <row r="283" spans="1:82" ht="14.25" hidden="1" x14ac:dyDescent="0.2">
      <c r="A283" s="88"/>
      <c r="B283" s="94"/>
      <c r="C283" s="102" t="s">
        <v>465</v>
      </c>
      <c r="D283" s="95"/>
      <c r="E283" s="95"/>
      <c r="F283" s="95"/>
      <c r="G283" s="95"/>
      <c r="H283" s="95"/>
      <c r="I283" s="70"/>
      <c r="J283" s="72"/>
      <c r="K283" s="72"/>
      <c r="L283" s="73"/>
    </row>
    <row r="284" spans="1:82" ht="14.25" hidden="1" x14ac:dyDescent="0.2">
      <c r="A284" s="88"/>
      <c r="B284" s="94"/>
      <c r="C284" s="95" t="s">
        <v>466</v>
      </c>
      <c r="D284" s="95"/>
      <c r="E284" s="95"/>
      <c r="F284" s="95"/>
      <c r="G284" s="95"/>
      <c r="H284" s="95"/>
      <c r="I284" s="70"/>
      <c r="J284" s="72">
        <f>SUM(X267:X275)</f>
        <v>0</v>
      </c>
      <c r="K284" s="72"/>
      <c r="L284" s="73">
        <f>SUM(AT267:AT275)</f>
        <v>0</v>
      </c>
    </row>
    <row r="285" spans="1:82" ht="14.25" hidden="1" x14ac:dyDescent="0.2">
      <c r="A285" s="88"/>
      <c r="B285" s="94"/>
      <c r="C285" s="95" t="s">
        <v>467</v>
      </c>
      <c r="D285" s="95"/>
      <c r="E285" s="95"/>
      <c r="F285" s="95"/>
      <c r="G285" s="95"/>
      <c r="H285" s="95"/>
      <c r="I285" s="70"/>
      <c r="J285" s="72">
        <f>SUM(Z267:Z275)</f>
        <v>0</v>
      </c>
      <c r="K285" s="72"/>
      <c r="L285" s="73">
        <f>SUM(AV267:AV275)</f>
        <v>0</v>
      </c>
    </row>
    <row r="286" spans="1:82" ht="14.25" hidden="1" x14ac:dyDescent="0.2">
      <c r="A286" s="88"/>
      <c r="B286" s="94"/>
      <c r="C286" s="95" t="s">
        <v>468</v>
      </c>
      <c r="D286" s="95"/>
      <c r="E286" s="95"/>
      <c r="F286" s="95"/>
      <c r="G286" s="95"/>
      <c r="H286" s="95"/>
      <c r="I286" s="70"/>
      <c r="J286" s="72">
        <f>J288+J289</f>
        <v>0</v>
      </c>
      <c r="K286" s="72"/>
      <c r="L286" s="73">
        <f>L288+L289</f>
        <v>0</v>
      </c>
    </row>
    <row r="287" spans="1:82" ht="14.25" hidden="1" x14ac:dyDescent="0.2">
      <c r="A287" s="88"/>
      <c r="B287" s="94"/>
      <c r="C287" s="102" t="s">
        <v>463</v>
      </c>
      <c r="D287" s="95"/>
      <c r="E287" s="95"/>
      <c r="F287" s="95"/>
      <c r="G287" s="95"/>
      <c r="H287" s="95"/>
      <c r="I287" s="70"/>
      <c r="J287" s="72"/>
      <c r="K287" s="72"/>
      <c r="L287" s="73"/>
    </row>
    <row r="288" spans="1:82" ht="14.25" hidden="1" x14ac:dyDescent="0.2">
      <c r="A288" s="88"/>
      <c r="B288" s="94"/>
      <c r="C288" s="95" t="s">
        <v>469</v>
      </c>
      <c r="D288" s="95"/>
      <c r="E288" s="95"/>
      <c r="F288" s="95"/>
      <c r="G288" s="95"/>
      <c r="H288" s="95"/>
      <c r="I288" s="70"/>
      <c r="J288" s="72">
        <f>SUM(AA267:AA275)-SUM(BJ267:BJ275)</f>
        <v>0</v>
      </c>
      <c r="K288" s="72"/>
      <c r="L288" s="73">
        <f>SUM(AW267:AW275)-SUM(BK267:BK275)</f>
        <v>0</v>
      </c>
    </row>
    <row r="289" spans="1:12" ht="14.25" hidden="1" x14ac:dyDescent="0.2">
      <c r="A289" s="88"/>
      <c r="B289" s="94"/>
      <c r="C289" s="95" t="s">
        <v>470</v>
      </c>
      <c r="D289" s="95"/>
      <c r="E289" s="95"/>
      <c r="F289" s="95"/>
      <c r="G289" s="95"/>
      <c r="H289" s="95"/>
      <c r="I289" s="70"/>
      <c r="J289" s="72">
        <f>SUM(BC267:BC275)</f>
        <v>0</v>
      </c>
      <c r="K289" s="72"/>
      <c r="L289" s="73">
        <f>SUM(BC267:BC275)</f>
        <v>0</v>
      </c>
    </row>
    <row r="290" spans="1:12" ht="14.25" x14ac:dyDescent="0.2">
      <c r="A290" s="88"/>
      <c r="B290" s="94"/>
      <c r="C290" s="95" t="s">
        <v>471</v>
      </c>
      <c r="D290" s="95"/>
      <c r="E290" s="95"/>
      <c r="F290" s="95"/>
      <c r="G290" s="95"/>
      <c r="H290" s="95"/>
      <c r="I290" s="70"/>
      <c r="J290" s="72">
        <f>SUM(AF267:AF275)</f>
        <v>909.56</v>
      </c>
      <c r="K290" s="72"/>
      <c r="L290" s="73">
        <f>SUM(BB267:BB275)</f>
        <v>19237</v>
      </c>
    </row>
    <row r="291" spans="1:12" ht="14.25" hidden="1" x14ac:dyDescent="0.2">
      <c r="A291" s="88"/>
      <c r="B291" s="94"/>
      <c r="C291" s="95" t="s">
        <v>472</v>
      </c>
      <c r="D291" s="95"/>
      <c r="E291" s="95"/>
      <c r="F291" s="95"/>
      <c r="G291" s="95"/>
      <c r="H291" s="95"/>
      <c r="I291" s="70"/>
      <c r="J291" s="72">
        <f>SUM(S267:S275)+SUM(X267:X275)+SUM(Z267:Z275)</f>
        <v>0</v>
      </c>
      <c r="K291" s="72"/>
      <c r="L291" s="73">
        <f>SUM(AR267:AR275)+SUM(AT267:AT275)+SUM(AV267:AV275)</f>
        <v>0</v>
      </c>
    </row>
    <row r="292" spans="1:12" ht="14.25" hidden="1" x14ac:dyDescent="0.2">
      <c r="A292" s="88"/>
      <c r="B292" s="94"/>
      <c r="C292" s="95" t="s">
        <v>473</v>
      </c>
      <c r="D292" s="95"/>
      <c r="E292" s="95"/>
      <c r="F292" s="95"/>
      <c r="G292" s="95"/>
      <c r="H292" s="95"/>
      <c r="I292" s="70"/>
      <c r="J292" s="72">
        <f>SUM(AD267:AD275)</f>
        <v>0</v>
      </c>
      <c r="K292" s="72"/>
      <c r="L292" s="73">
        <f>SUM(AZ267:AZ275)</f>
        <v>0</v>
      </c>
    </row>
    <row r="293" spans="1:12" ht="14.25" hidden="1" x14ac:dyDescent="0.2">
      <c r="A293" s="88"/>
      <c r="B293" s="94"/>
      <c r="C293" s="95" t="s">
        <v>474</v>
      </c>
      <c r="D293" s="95"/>
      <c r="E293" s="95"/>
      <c r="F293" s="95"/>
      <c r="G293" s="95"/>
      <c r="H293" s="95"/>
      <c r="I293" s="70"/>
      <c r="J293" s="72">
        <f>SUM(AE267:AE275)</f>
        <v>0</v>
      </c>
      <c r="K293" s="72"/>
      <c r="L293" s="73">
        <f>SUM(BA267:BA275)</f>
        <v>0</v>
      </c>
    </row>
    <row r="294" spans="1:12" ht="14.25" hidden="1" x14ac:dyDescent="0.2">
      <c r="A294" s="88"/>
      <c r="B294" s="94"/>
      <c r="C294" s="95" t="s">
        <v>475</v>
      </c>
      <c r="D294" s="95"/>
      <c r="E294" s="95"/>
      <c r="F294" s="95"/>
      <c r="G294" s="95"/>
      <c r="H294" s="95"/>
      <c r="I294" s="70"/>
      <c r="J294" s="72">
        <f>J296+J297</f>
        <v>0</v>
      </c>
      <c r="K294" s="72"/>
      <c r="L294" s="73">
        <f>L296+L297</f>
        <v>0</v>
      </c>
    </row>
    <row r="295" spans="1:12" ht="14.25" hidden="1" x14ac:dyDescent="0.2">
      <c r="A295" s="88"/>
      <c r="B295" s="94"/>
      <c r="C295" s="102" t="s">
        <v>460</v>
      </c>
      <c r="D295" s="95"/>
      <c r="E295" s="95"/>
      <c r="F295" s="95"/>
      <c r="G295" s="95"/>
      <c r="H295" s="95"/>
      <c r="I295" s="70"/>
      <c r="J295" s="72"/>
      <c r="K295" s="72"/>
      <c r="L295" s="73"/>
    </row>
    <row r="296" spans="1:12" ht="14.25" hidden="1" x14ac:dyDescent="0.2">
      <c r="A296" s="88"/>
      <c r="B296" s="94"/>
      <c r="C296" s="95" t="s">
        <v>476</v>
      </c>
      <c r="D296" s="95"/>
      <c r="E296" s="95"/>
      <c r="F296" s="95"/>
      <c r="G296" s="95"/>
      <c r="H296" s="95"/>
      <c r="I296" s="70"/>
      <c r="J296" s="72">
        <f>SUM(BJ267:BJ275)</f>
        <v>0</v>
      </c>
      <c r="K296" s="72"/>
      <c r="L296" s="73">
        <f>SUM(BK267:BK275)</f>
        <v>0</v>
      </c>
    </row>
    <row r="297" spans="1:12" ht="14.25" hidden="1" x14ac:dyDescent="0.2">
      <c r="A297" s="88"/>
      <c r="B297" s="94"/>
      <c r="C297" s="95" t="s">
        <v>477</v>
      </c>
      <c r="D297" s="95"/>
      <c r="E297" s="95"/>
      <c r="F297" s="95"/>
      <c r="G297" s="95"/>
      <c r="H297" s="95"/>
      <c r="I297" s="70"/>
      <c r="J297" s="72">
        <f>SUM(AH267:AH275)</f>
        <v>0</v>
      </c>
      <c r="K297" s="72"/>
      <c r="L297" s="73">
        <f>SUM(BD267:BD275)</f>
        <v>0</v>
      </c>
    </row>
    <row r="298" spans="1:12" ht="14.25" hidden="1" x14ac:dyDescent="0.2">
      <c r="A298" s="88"/>
      <c r="B298" s="94"/>
      <c r="C298" s="95" t="s">
        <v>478</v>
      </c>
      <c r="D298" s="95"/>
      <c r="E298" s="95"/>
      <c r="F298" s="95"/>
      <c r="G298" s="95"/>
      <c r="H298" s="95"/>
      <c r="I298" s="70"/>
      <c r="J298" s="72">
        <f>SUM(BL267:BL275)</f>
        <v>0</v>
      </c>
      <c r="K298" s="72"/>
      <c r="L298" s="73"/>
    </row>
    <row r="299" spans="1:12" ht="14.25" hidden="1" x14ac:dyDescent="0.2">
      <c r="A299" s="88"/>
      <c r="B299" s="94"/>
      <c r="C299" s="95" t="s">
        <v>479</v>
      </c>
      <c r="D299" s="95"/>
      <c r="E299" s="95"/>
      <c r="F299" s="95"/>
      <c r="G299" s="95"/>
      <c r="H299" s="95"/>
      <c r="I299" s="70"/>
      <c r="J299" s="72">
        <f>SUM(BN267:BN275)</f>
        <v>0</v>
      </c>
      <c r="K299" s="72"/>
      <c r="L299" s="73">
        <f>SUM(BO267:BO275)</f>
        <v>0</v>
      </c>
    </row>
    <row r="300" spans="1:12" ht="15" x14ac:dyDescent="0.2">
      <c r="A300" s="96"/>
      <c r="B300" s="97"/>
      <c r="C300" s="98" t="s">
        <v>480</v>
      </c>
      <c r="D300" s="98"/>
      <c r="E300" s="98"/>
      <c r="F300" s="98"/>
      <c r="G300" s="98"/>
      <c r="H300" s="98"/>
      <c r="I300" s="99"/>
      <c r="J300" s="100">
        <f>J277+J292+J293+J294+J298+J299</f>
        <v>909.56</v>
      </c>
      <c r="K300" s="100"/>
      <c r="L300" s="101">
        <f>L277+L292+L293+L294+L298+L299</f>
        <v>19237</v>
      </c>
    </row>
    <row r="301" spans="1:12" ht="14.25" hidden="1" x14ac:dyDescent="0.2">
      <c r="A301" s="88"/>
      <c r="B301" s="94"/>
      <c r="C301" s="102" t="s">
        <v>481</v>
      </c>
      <c r="D301" s="95"/>
      <c r="E301" s="95"/>
      <c r="F301" s="95"/>
      <c r="G301" s="95"/>
      <c r="H301" s="95"/>
      <c r="I301" s="70"/>
      <c r="J301" s="72"/>
      <c r="K301" s="72"/>
      <c r="L301" s="73"/>
    </row>
    <row r="302" spans="1:12" ht="14.25" hidden="1" x14ac:dyDescent="0.2">
      <c r="A302" s="88"/>
      <c r="B302" s="94"/>
      <c r="C302" s="95" t="s">
        <v>482</v>
      </c>
      <c r="D302" s="95"/>
      <c r="E302" s="95"/>
      <c r="F302" s="95"/>
      <c r="G302" s="95"/>
      <c r="H302" s="95"/>
      <c r="I302" s="70"/>
      <c r="J302" s="72">
        <f>SUM(AB267:AB275)</f>
        <v>0</v>
      </c>
      <c r="K302" s="72"/>
      <c r="L302" s="73">
        <f>SUM(AX267:AX275)</f>
        <v>0</v>
      </c>
    </row>
    <row r="303" spans="1:12" ht="14.25" hidden="1" x14ac:dyDescent="0.2">
      <c r="A303" s="88"/>
      <c r="B303" s="94"/>
      <c r="C303" s="95" t="s">
        <v>483</v>
      </c>
      <c r="D303" s="95"/>
      <c r="E303" s="95"/>
      <c r="F303" s="95"/>
      <c r="G303" s="95"/>
      <c r="H303" s="95"/>
      <c r="I303" s="70"/>
      <c r="J303" s="72">
        <f>SUM(AC267:AC275)</f>
        <v>0</v>
      </c>
      <c r="K303" s="72"/>
      <c r="L303" s="73">
        <f>SUM(AY267:AY275)</f>
        <v>0</v>
      </c>
    </row>
    <row r="304" spans="1:12" ht="14.25" hidden="1" customHeight="1" x14ac:dyDescent="0.2">
      <c r="A304" s="88"/>
      <c r="B304" s="94"/>
      <c r="C304" s="95" t="s">
        <v>484</v>
      </c>
      <c r="D304" s="95"/>
      <c r="E304" s="95"/>
      <c r="F304" s="103"/>
      <c r="G304" s="104">
        <f>Source!P271</f>
        <v>0</v>
      </c>
      <c r="H304" s="88"/>
      <c r="I304" s="88"/>
      <c r="J304" s="88"/>
      <c r="K304" s="88"/>
      <c r="L304" s="88"/>
    </row>
    <row r="305" spans="1:12" ht="14.25" hidden="1" customHeight="1" x14ac:dyDescent="0.2">
      <c r="A305" s="88"/>
      <c r="B305" s="94"/>
      <c r="C305" s="95" t="s">
        <v>485</v>
      </c>
      <c r="D305" s="95"/>
      <c r="E305" s="95"/>
      <c r="F305" s="103"/>
      <c r="G305" s="104">
        <f>Source!P272</f>
        <v>0</v>
      </c>
      <c r="H305" s="88"/>
      <c r="I305" s="88"/>
      <c r="J305" s="88"/>
      <c r="K305" s="88"/>
      <c r="L305" s="88"/>
    </row>
    <row r="308" spans="1:12" ht="15" x14ac:dyDescent="0.2">
      <c r="A308" s="108"/>
      <c r="B308" s="109"/>
      <c r="C308" s="110" t="s">
        <v>494</v>
      </c>
      <c r="D308" s="110"/>
      <c r="E308" s="110"/>
      <c r="F308" s="110"/>
      <c r="G308" s="110"/>
      <c r="H308" s="110"/>
      <c r="I308" s="111"/>
      <c r="J308" s="112"/>
      <c r="K308" s="112"/>
      <c r="L308" s="113"/>
    </row>
    <row r="310" spans="1:12" ht="15" x14ac:dyDescent="0.2">
      <c r="A310" s="96"/>
      <c r="B310" s="97"/>
      <c r="C310" s="98" t="s">
        <v>495</v>
      </c>
      <c r="D310" s="98"/>
      <c r="E310" s="98"/>
      <c r="F310" s="98"/>
      <c r="G310" s="98"/>
      <c r="H310" s="98"/>
      <c r="I310" s="99"/>
      <c r="J310" s="100">
        <f>J312+J327+J328</f>
        <v>255708.71</v>
      </c>
      <c r="K310" s="100"/>
      <c r="L310" s="101">
        <f>L312+L327+L328</f>
        <v>3485666</v>
      </c>
    </row>
    <row r="311" spans="1:12" ht="14.25" x14ac:dyDescent="0.2">
      <c r="A311" s="88"/>
      <c r="B311" s="94"/>
      <c r="C311" s="102" t="s">
        <v>460</v>
      </c>
      <c r="D311" s="95"/>
      <c r="E311" s="95"/>
      <c r="F311" s="95"/>
      <c r="G311" s="95"/>
      <c r="H311" s="95"/>
      <c r="I311" s="70"/>
      <c r="J311" s="72"/>
      <c r="K311" s="72"/>
      <c r="L311" s="73"/>
    </row>
    <row r="312" spans="1:12" ht="14.25" x14ac:dyDescent="0.2">
      <c r="A312" s="88"/>
      <c r="B312" s="94"/>
      <c r="C312" s="95" t="s">
        <v>496</v>
      </c>
      <c r="D312" s="95"/>
      <c r="E312" s="95"/>
      <c r="F312" s="95"/>
      <c r="G312" s="95"/>
      <c r="H312" s="95"/>
      <c r="I312" s="70"/>
      <c r="J312" s="72">
        <f>J314+J315+J321+J325</f>
        <v>219569.63</v>
      </c>
      <c r="K312" s="72"/>
      <c r="L312" s="73">
        <f>L314+L315+L321+L325</f>
        <v>1645104</v>
      </c>
    </row>
    <row r="313" spans="1:12" ht="14.25" x14ac:dyDescent="0.2">
      <c r="A313" s="88"/>
      <c r="B313" s="94"/>
      <c r="C313" s="102" t="s">
        <v>460</v>
      </c>
      <c r="D313" s="95"/>
      <c r="E313" s="95"/>
      <c r="F313" s="95"/>
      <c r="G313" s="95"/>
      <c r="H313" s="95"/>
      <c r="I313" s="70"/>
      <c r="J313" s="72"/>
      <c r="K313" s="72"/>
      <c r="L313" s="73"/>
    </row>
    <row r="314" spans="1:12" ht="14.25" x14ac:dyDescent="0.2">
      <c r="A314" s="88"/>
      <c r="B314" s="94"/>
      <c r="C314" s="95" t="s">
        <v>497</v>
      </c>
      <c r="D314" s="95"/>
      <c r="E314" s="95"/>
      <c r="F314" s="95"/>
      <c r="G314" s="95"/>
      <c r="H314" s="95"/>
      <c r="I314" s="70"/>
      <c r="J314" s="72">
        <f>SUMIF(CD50:CD306, 1, S50:S306)</f>
        <v>19255.489999999998</v>
      </c>
      <c r="K314" s="72"/>
      <c r="L314" s="73">
        <f>SUMIF(CD50:CD306, 1, AR50:AR306)</f>
        <v>980681</v>
      </c>
    </row>
    <row r="315" spans="1:12" ht="14.25" x14ac:dyDescent="0.2">
      <c r="A315" s="88"/>
      <c r="B315" s="94"/>
      <c r="C315" s="95" t="s">
        <v>462</v>
      </c>
      <c r="D315" s="95"/>
      <c r="E315" s="95"/>
      <c r="F315" s="95"/>
      <c r="G315" s="95"/>
      <c r="H315" s="95"/>
      <c r="I315" s="70"/>
      <c r="J315" s="72">
        <f>J317+J320</f>
        <v>11938.18</v>
      </c>
      <c r="K315" s="72"/>
      <c r="L315" s="73">
        <f>L317+L320</f>
        <v>142302</v>
      </c>
    </row>
    <row r="316" spans="1:12" ht="14.25" x14ac:dyDescent="0.2">
      <c r="A316" s="88"/>
      <c r="B316" s="94"/>
      <c r="C316" s="102" t="s">
        <v>463</v>
      </c>
      <c r="D316" s="95"/>
      <c r="E316" s="95"/>
      <c r="F316" s="95"/>
      <c r="G316" s="95"/>
      <c r="H316" s="95"/>
      <c r="I316" s="70"/>
      <c r="J316" s="72"/>
      <c r="K316" s="72"/>
      <c r="L316" s="73"/>
    </row>
    <row r="317" spans="1:12" ht="14.25" x14ac:dyDescent="0.2">
      <c r="A317" s="88"/>
      <c r="B317" s="94"/>
      <c r="C317" s="95" t="s">
        <v>464</v>
      </c>
      <c r="D317" s="95"/>
      <c r="E317" s="95"/>
      <c r="F317" s="95"/>
      <c r="G317" s="95"/>
      <c r="H317" s="95"/>
      <c r="I317" s="70"/>
      <c r="J317" s="72">
        <f>SUMIF(CD50:CD306, 1, P50:P306)</f>
        <v>11938.18</v>
      </c>
      <c r="K317" s="72"/>
      <c r="L317" s="73">
        <f>SUMIF(CD50:CD306, 1, AO50:AO306)</f>
        <v>142302</v>
      </c>
    </row>
    <row r="318" spans="1:12" ht="14.25" x14ac:dyDescent="0.2">
      <c r="A318" s="88"/>
      <c r="B318" s="94"/>
      <c r="C318" s="102" t="s">
        <v>465</v>
      </c>
      <c r="D318" s="95"/>
      <c r="E318" s="95"/>
      <c r="F318" s="95"/>
      <c r="G318" s="95"/>
      <c r="H318" s="95"/>
      <c r="I318" s="70"/>
      <c r="J318" s="72"/>
      <c r="K318" s="72"/>
      <c r="L318" s="73"/>
    </row>
    <row r="319" spans="1:12" ht="14.25" x14ac:dyDescent="0.2">
      <c r="A319" s="88"/>
      <c r="B319" s="94"/>
      <c r="C319" s="95" t="s">
        <v>466</v>
      </c>
      <c r="D319" s="95"/>
      <c r="E319" s="95"/>
      <c r="F319" s="95"/>
      <c r="G319" s="95"/>
      <c r="H319" s="95"/>
      <c r="I319" s="70"/>
      <c r="J319" s="72">
        <f>SUMIF(CD50:CD306, 1, X50:X306)</f>
        <v>1395.41</v>
      </c>
      <c r="K319" s="72"/>
      <c r="L319" s="73">
        <f>SUMIF(CD50:CD306, 1, AT50:AT306)</f>
        <v>71069</v>
      </c>
    </row>
    <row r="320" spans="1:12" ht="14.25" hidden="1" x14ac:dyDescent="0.2">
      <c r="A320" s="88"/>
      <c r="B320" s="94"/>
      <c r="C320" s="95" t="s">
        <v>467</v>
      </c>
      <c r="D320" s="95"/>
      <c r="E320" s="95"/>
      <c r="F320" s="95"/>
      <c r="G320" s="95"/>
      <c r="H320" s="95"/>
      <c r="I320" s="70"/>
      <c r="J320" s="72">
        <f>SUMIF(CD50:CD306, 1, Z50:Z306)</f>
        <v>0</v>
      </c>
      <c r="K320" s="72"/>
      <c r="L320" s="73">
        <f>SUMIF(CD50:CD306, 1, AV50:AV306)</f>
        <v>0</v>
      </c>
    </row>
    <row r="321" spans="1:12" ht="14.25" x14ac:dyDescent="0.2">
      <c r="A321" s="88"/>
      <c r="B321" s="94"/>
      <c r="C321" s="95" t="s">
        <v>468</v>
      </c>
      <c r="D321" s="95"/>
      <c r="E321" s="95"/>
      <c r="F321" s="95"/>
      <c r="G321" s="95"/>
      <c r="H321" s="95"/>
      <c r="I321" s="70"/>
      <c r="J321" s="72">
        <f>J323+J324</f>
        <v>187466.4</v>
      </c>
      <c r="K321" s="72"/>
      <c r="L321" s="73">
        <f>L323+L324</f>
        <v>502884</v>
      </c>
    </row>
    <row r="322" spans="1:12" ht="14.25" x14ac:dyDescent="0.2">
      <c r="A322" s="88"/>
      <c r="B322" s="94"/>
      <c r="C322" s="102" t="s">
        <v>463</v>
      </c>
      <c r="D322" s="95"/>
      <c r="E322" s="95"/>
      <c r="F322" s="95"/>
      <c r="G322" s="95"/>
      <c r="H322" s="95"/>
      <c r="I322" s="70"/>
      <c r="J322" s="72"/>
      <c r="K322" s="72"/>
      <c r="L322" s="73"/>
    </row>
    <row r="323" spans="1:12" ht="14.25" x14ac:dyDescent="0.2">
      <c r="A323" s="88"/>
      <c r="B323" s="94"/>
      <c r="C323" s="95" t="s">
        <v>469</v>
      </c>
      <c r="D323" s="95"/>
      <c r="E323" s="95"/>
      <c r="F323" s="95"/>
      <c r="G323" s="95"/>
      <c r="H323" s="95"/>
      <c r="I323" s="70"/>
      <c r="J323" s="72">
        <f>SUMIF(CD50:CD306, 1, AA50:AA306)-SUMIF(CD50:CD306, 1, BJ50:BJ306)</f>
        <v>187466.4</v>
      </c>
      <c r="K323" s="72"/>
      <c r="L323" s="73">
        <f>SUMIF(CD50:CD306, 1, AW50:AW306)-SUMIF(CD50:CD306, 1, BK50:BK306)</f>
        <v>502884</v>
      </c>
    </row>
    <row r="324" spans="1:12" ht="14.25" hidden="1" x14ac:dyDescent="0.2">
      <c r="A324" s="88"/>
      <c r="B324" s="94"/>
      <c r="C324" s="95" t="s">
        <v>470</v>
      </c>
      <c r="D324" s="95"/>
      <c r="E324" s="95"/>
      <c r="F324" s="95"/>
      <c r="G324" s="95"/>
      <c r="H324" s="95"/>
      <c r="I324" s="70"/>
      <c r="J324" s="72">
        <f>SUMIF(CD50:CD306, 1, AG50:AG306)</f>
        <v>0</v>
      </c>
      <c r="K324" s="72"/>
      <c r="L324" s="73">
        <f>SUMIF(CD50:CD306, 1, BC50:BC306)</f>
        <v>0</v>
      </c>
    </row>
    <row r="325" spans="1:12" ht="14.25" x14ac:dyDescent="0.2">
      <c r="A325" s="88"/>
      <c r="B325" s="94"/>
      <c r="C325" s="95" t="s">
        <v>471</v>
      </c>
      <c r="D325" s="95"/>
      <c r="E325" s="95"/>
      <c r="F325" s="95"/>
      <c r="G325" s="95"/>
      <c r="H325" s="95"/>
      <c r="I325" s="70"/>
      <c r="J325" s="72">
        <f>SUMIF(CD50:CD306, 1, AF50:AF306)</f>
        <v>909.56</v>
      </c>
      <c r="K325" s="72"/>
      <c r="L325" s="73">
        <f>SUMIF(CD50:CD306, 1, BB50:BB306)</f>
        <v>19237</v>
      </c>
    </row>
    <row r="326" spans="1:12" ht="14.25" x14ac:dyDescent="0.2">
      <c r="A326" s="88"/>
      <c r="B326" s="94"/>
      <c r="C326" s="95" t="s">
        <v>498</v>
      </c>
      <c r="D326" s="95"/>
      <c r="E326" s="95"/>
      <c r="F326" s="95"/>
      <c r="G326" s="95"/>
      <c r="H326" s="95"/>
      <c r="I326" s="70"/>
      <c r="J326" s="72">
        <f>SUMIF(CD50:CD306, 1, S50:S306)+SUMIF(CD50:CD306, 1, X50:X306)+SUMIF(CD50:CD306, 1, Z50:Z306)</f>
        <v>20650.899999999998</v>
      </c>
      <c r="K326" s="72"/>
      <c r="L326" s="73">
        <f>SUMIF(CD50:CD306, 1, AR50:AR306)+SUMIF(CD50:CD306, 1, AT50:AT306)+SUMIF(CD50:CD306, 1, AV50:AV306)</f>
        <v>1051750</v>
      </c>
    </row>
    <row r="327" spans="1:12" ht="14.25" x14ac:dyDescent="0.2">
      <c r="A327" s="88"/>
      <c r="B327" s="94"/>
      <c r="C327" s="95" t="s">
        <v>499</v>
      </c>
      <c r="D327" s="95"/>
      <c r="E327" s="95"/>
      <c r="F327" s="95"/>
      <c r="G327" s="95"/>
      <c r="H327" s="95"/>
      <c r="I327" s="70"/>
      <c r="J327" s="72">
        <f>SUMIF(CD50:CD306, 1, AD50:AD306)</f>
        <v>21270.429999999997</v>
      </c>
      <c r="K327" s="72"/>
      <c r="L327" s="73">
        <f>SUMIF(CD50:CD306, 1, AZ50:AZ306)</f>
        <v>1083302</v>
      </c>
    </row>
    <row r="328" spans="1:12" ht="14.25" x14ac:dyDescent="0.2">
      <c r="A328" s="88"/>
      <c r="B328" s="94"/>
      <c r="C328" s="95" t="s">
        <v>500</v>
      </c>
      <c r="D328" s="95"/>
      <c r="E328" s="95"/>
      <c r="F328" s="95"/>
      <c r="G328" s="95"/>
      <c r="H328" s="95"/>
      <c r="I328" s="70"/>
      <c r="J328" s="72">
        <f>SUMIF(CD50:CD306, 1, AE50:AE306)</f>
        <v>14868.65</v>
      </c>
      <c r="K328" s="72"/>
      <c r="L328" s="73">
        <f>SUMIF(CD50:CD306, 1, BA50:BA306)</f>
        <v>757260</v>
      </c>
    </row>
    <row r="329" spans="1:12" hidden="1" x14ac:dyDescent="0.2"/>
    <row r="330" spans="1:12" ht="15" hidden="1" x14ac:dyDescent="0.2">
      <c r="A330" s="96"/>
      <c r="B330" s="97"/>
      <c r="C330" s="98" t="s">
        <v>501</v>
      </c>
      <c r="D330" s="98"/>
      <c r="E330" s="98"/>
      <c r="F330" s="98"/>
      <c r="G330" s="98"/>
      <c r="H330" s="98"/>
      <c r="I330" s="99"/>
      <c r="J330" s="100">
        <f>J332+J347+J348</f>
        <v>0</v>
      </c>
      <c r="K330" s="100"/>
      <c r="L330" s="101">
        <f>L332+L347+L348</f>
        <v>0</v>
      </c>
    </row>
    <row r="331" spans="1:12" ht="14.25" hidden="1" x14ac:dyDescent="0.2">
      <c r="A331" s="88"/>
      <c r="B331" s="94"/>
      <c r="C331" s="102" t="s">
        <v>460</v>
      </c>
      <c r="D331" s="95"/>
      <c r="E331" s="95"/>
      <c r="F331" s="95"/>
      <c r="G331" s="95"/>
      <c r="H331" s="95"/>
      <c r="I331" s="70"/>
      <c r="J331" s="72"/>
      <c r="K331" s="72"/>
      <c r="L331" s="73"/>
    </row>
    <row r="332" spans="1:12" ht="14.25" hidden="1" x14ac:dyDescent="0.2">
      <c r="A332" s="88"/>
      <c r="B332" s="94"/>
      <c r="C332" s="95" t="s">
        <v>496</v>
      </c>
      <c r="D332" s="95"/>
      <c r="E332" s="95"/>
      <c r="F332" s="95"/>
      <c r="G332" s="95"/>
      <c r="H332" s="95"/>
      <c r="I332" s="70"/>
      <c r="J332" s="72">
        <f>J334+J335+J341+J345</f>
        <v>0</v>
      </c>
      <c r="K332" s="72"/>
      <c r="L332" s="73">
        <f>L334+L335+L341+L345</f>
        <v>0</v>
      </c>
    </row>
    <row r="333" spans="1:12" ht="14.25" hidden="1" x14ac:dyDescent="0.2">
      <c r="A333" s="88"/>
      <c r="B333" s="94"/>
      <c r="C333" s="102" t="s">
        <v>460</v>
      </c>
      <c r="D333" s="95"/>
      <c r="E333" s="95"/>
      <c r="F333" s="95"/>
      <c r="G333" s="95"/>
      <c r="H333" s="95"/>
      <c r="I333" s="70"/>
      <c r="J333" s="72"/>
      <c r="K333" s="72"/>
      <c r="L333" s="73"/>
    </row>
    <row r="334" spans="1:12" ht="14.25" hidden="1" x14ac:dyDescent="0.2">
      <c r="A334" s="88"/>
      <c r="B334" s="94"/>
      <c r="C334" s="95" t="s">
        <v>497</v>
      </c>
      <c r="D334" s="95"/>
      <c r="E334" s="95"/>
      <c r="F334" s="95"/>
      <c r="G334" s="95"/>
      <c r="H334" s="95"/>
      <c r="I334" s="70"/>
      <c r="J334" s="72">
        <f>SUMIF(CD50:CD328, 2, S50:S328)</f>
        <v>0</v>
      </c>
      <c r="K334" s="72"/>
      <c r="L334" s="73">
        <f>SUMIF(CD50:CD328, 2, AR50:AR328)</f>
        <v>0</v>
      </c>
    </row>
    <row r="335" spans="1:12" ht="14.25" hidden="1" x14ac:dyDescent="0.2">
      <c r="A335" s="88"/>
      <c r="B335" s="94"/>
      <c r="C335" s="95" t="s">
        <v>462</v>
      </c>
      <c r="D335" s="95"/>
      <c r="E335" s="95"/>
      <c r="F335" s="95"/>
      <c r="G335" s="95"/>
      <c r="H335" s="95"/>
      <c r="I335" s="70"/>
      <c r="J335" s="72">
        <f>J337+J340</f>
        <v>0</v>
      </c>
      <c r="K335" s="72"/>
      <c r="L335" s="73">
        <f>L337+L340</f>
        <v>0</v>
      </c>
    </row>
    <row r="336" spans="1:12" ht="14.25" hidden="1" x14ac:dyDescent="0.2">
      <c r="A336" s="88"/>
      <c r="B336" s="94"/>
      <c r="C336" s="102" t="s">
        <v>463</v>
      </c>
      <c r="D336" s="95"/>
      <c r="E336" s="95"/>
      <c r="F336" s="95"/>
      <c r="G336" s="95"/>
      <c r="H336" s="95"/>
      <c r="I336" s="70"/>
      <c r="J336" s="72"/>
      <c r="K336" s="72"/>
      <c r="L336" s="73"/>
    </row>
    <row r="337" spans="1:12" ht="14.25" hidden="1" x14ac:dyDescent="0.2">
      <c r="A337" s="88"/>
      <c r="B337" s="94"/>
      <c r="C337" s="95" t="s">
        <v>464</v>
      </c>
      <c r="D337" s="95"/>
      <c r="E337" s="95"/>
      <c r="F337" s="95"/>
      <c r="G337" s="95"/>
      <c r="H337" s="95"/>
      <c r="I337" s="70"/>
      <c r="J337" s="72">
        <f>SUMIF(CD50:CD328, 2, P50:P328)</f>
        <v>0</v>
      </c>
      <c r="K337" s="72"/>
      <c r="L337" s="73">
        <f>SUMIF(CD50:CD328, 2, AO50:AO328)</f>
        <v>0</v>
      </c>
    </row>
    <row r="338" spans="1:12" ht="14.25" hidden="1" x14ac:dyDescent="0.2">
      <c r="A338" s="88"/>
      <c r="B338" s="94"/>
      <c r="C338" s="102" t="s">
        <v>465</v>
      </c>
      <c r="D338" s="95"/>
      <c r="E338" s="95"/>
      <c r="F338" s="95"/>
      <c r="G338" s="95"/>
      <c r="H338" s="95"/>
      <c r="I338" s="70"/>
      <c r="J338" s="72"/>
      <c r="K338" s="72"/>
      <c r="L338" s="73"/>
    </row>
    <row r="339" spans="1:12" ht="14.25" hidden="1" x14ac:dyDescent="0.2">
      <c r="A339" s="88"/>
      <c r="B339" s="94"/>
      <c r="C339" s="95" t="s">
        <v>466</v>
      </c>
      <c r="D339" s="95"/>
      <c r="E339" s="95"/>
      <c r="F339" s="95"/>
      <c r="G339" s="95"/>
      <c r="H339" s="95"/>
      <c r="I339" s="70"/>
      <c r="J339" s="72">
        <f>SUMIF(CD50:CD328, 2, X50:X328)</f>
        <v>0</v>
      </c>
      <c r="K339" s="72"/>
      <c r="L339" s="73">
        <f>SUMIF(CD50:CD328, 2, AT50:AT328)</f>
        <v>0</v>
      </c>
    </row>
    <row r="340" spans="1:12" ht="14.25" hidden="1" x14ac:dyDescent="0.2">
      <c r="A340" s="88"/>
      <c r="B340" s="94"/>
      <c r="C340" s="95" t="s">
        <v>467</v>
      </c>
      <c r="D340" s="95"/>
      <c r="E340" s="95"/>
      <c r="F340" s="95"/>
      <c r="G340" s="95"/>
      <c r="H340" s="95"/>
      <c r="I340" s="70"/>
      <c r="J340" s="72">
        <f>SUMIF(CD50:CD328, 2, Z50:Z328)</f>
        <v>0</v>
      </c>
      <c r="K340" s="72"/>
      <c r="L340" s="73">
        <f>SUMIF(CD50:CD328, 2, AV50:AV328)</f>
        <v>0</v>
      </c>
    </row>
    <row r="341" spans="1:12" ht="14.25" hidden="1" x14ac:dyDescent="0.2">
      <c r="A341" s="88"/>
      <c r="B341" s="94"/>
      <c r="C341" s="95" t="s">
        <v>468</v>
      </c>
      <c r="D341" s="95"/>
      <c r="E341" s="95"/>
      <c r="F341" s="95"/>
      <c r="G341" s="95"/>
      <c r="H341" s="95"/>
      <c r="I341" s="70"/>
      <c r="J341" s="72">
        <f>J343+J344</f>
        <v>0</v>
      </c>
      <c r="K341" s="72"/>
      <c r="L341" s="73">
        <f>L343+L344</f>
        <v>0</v>
      </c>
    </row>
    <row r="342" spans="1:12" ht="14.25" hidden="1" x14ac:dyDescent="0.2">
      <c r="A342" s="88"/>
      <c r="B342" s="94"/>
      <c r="C342" s="102" t="s">
        <v>463</v>
      </c>
      <c r="D342" s="95"/>
      <c r="E342" s="95"/>
      <c r="F342" s="95"/>
      <c r="G342" s="95"/>
      <c r="H342" s="95"/>
      <c r="I342" s="70"/>
      <c r="J342" s="72"/>
      <c r="K342" s="72"/>
      <c r="L342" s="73"/>
    </row>
    <row r="343" spans="1:12" ht="14.25" hidden="1" x14ac:dyDescent="0.2">
      <c r="A343" s="88"/>
      <c r="B343" s="94"/>
      <c r="C343" s="95" t="s">
        <v>469</v>
      </c>
      <c r="D343" s="95"/>
      <c r="E343" s="95"/>
      <c r="F343" s="95"/>
      <c r="G343" s="95"/>
      <c r="H343" s="95"/>
      <c r="I343" s="70"/>
      <c r="J343" s="72">
        <f>SUMIF(CD50:CD328, 2, AA50:AA328)-SUMIF(CD50:CD328, 2, BJ50:BJ328)</f>
        <v>0</v>
      </c>
      <c r="K343" s="72"/>
      <c r="L343" s="73">
        <f>SUMIF(CD50:CD328, 2, AW50:AW328)-SUMIF(CD50:CD328, 2, BK50:BK328)</f>
        <v>0</v>
      </c>
    </row>
    <row r="344" spans="1:12" ht="14.25" hidden="1" x14ac:dyDescent="0.2">
      <c r="A344" s="88"/>
      <c r="B344" s="94"/>
      <c r="C344" s="95" t="s">
        <v>470</v>
      </c>
      <c r="D344" s="95"/>
      <c r="E344" s="95"/>
      <c r="F344" s="95"/>
      <c r="G344" s="95"/>
      <c r="H344" s="95"/>
      <c r="I344" s="70"/>
      <c r="J344" s="72">
        <f>SUMIF(CD50:CD328, 2, AG50:AG328)</f>
        <v>0</v>
      </c>
      <c r="K344" s="72"/>
      <c r="L344" s="73">
        <f>SUMIF(CD50:CD328, 2, BC50:BC328)</f>
        <v>0</v>
      </c>
    </row>
    <row r="345" spans="1:12" ht="14.25" hidden="1" x14ac:dyDescent="0.2">
      <c r="A345" s="88"/>
      <c r="B345" s="94"/>
      <c r="C345" s="95" t="s">
        <v>471</v>
      </c>
      <c r="D345" s="95"/>
      <c r="E345" s="95"/>
      <c r="F345" s="95"/>
      <c r="G345" s="95"/>
      <c r="H345" s="95"/>
      <c r="I345" s="70"/>
      <c r="J345" s="72">
        <f>SUMIF(CD50:CD328, 2, AF50:AF328)</f>
        <v>0</v>
      </c>
      <c r="K345" s="72"/>
      <c r="L345" s="73">
        <f>SUMIF(CD50:CD328, 2, BB50:BB328)</f>
        <v>0</v>
      </c>
    </row>
    <row r="346" spans="1:12" ht="14.25" hidden="1" x14ac:dyDescent="0.2">
      <c r="A346" s="88"/>
      <c r="B346" s="94"/>
      <c r="C346" s="95" t="s">
        <v>498</v>
      </c>
      <c r="D346" s="95"/>
      <c r="E346" s="95"/>
      <c r="F346" s="95"/>
      <c r="G346" s="95"/>
      <c r="H346" s="95"/>
      <c r="I346" s="70"/>
      <c r="J346" s="72">
        <f>SUMIF(CD50:CD328, 2, S50:S328)+SUMIF(CD50:CD328, 2, X50:X328)+SUMIF(CD50:CD328, 2, Z50:Z328)</f>
        <v>0</v>
      </c>
      <c r="K346" s="72"/>
      <c r="L346" s="73">
        <f>SUMIF(CD50:CD328, 2, AR50:AR328)+SUMIF(CD50:CD328, 2, AT50:AT328)+SUMIF(CD50:CD328, 2, AV50:AV328)</f>
        <v>0</v>
      </c>
    </row>
    <row r="347" spans="1:12" ht="14.25" hidden="1" x14ac:dyDescent="0.2">
      <c r="A347" s="88"/>
      <c r="B347" s="94"/>
      <c r="C347" s="95" t="s">
        <v>499</v>
      </c>
      <c r="D347" s="95"/>
      <c r="E347" s="95"/>
      <c r="F347" s="95"/>
      <c r="G347" s="95"/>
      <c r="H347" s="95"/>
      <c r="I347" s="70"/>
      <c r="J347" s="72">
        <f>SUMIF(CD50:CD328, 2, AD50:AD328)</f>
        <v>0</v>
      </c>
      <c r="K347" s="72"/>
      <c r="L347" s="73">
        <f>SUMIF(CD50:CD328, 2, AZ50:AZ328)</f>
        <v>0</v>
      </c>
    </row>
    <row r="348" spans="1:12" ht="14.25" hidden="1" x14ac:dyDescent="0.2">
      <c r="A348" s="88"/>
      <c r="B348" s="94"/>
      <c r="C348" s="95" t="s">
        <v>500</v>
      </c>
      <c r="D348" s="95"/>
      <c r="E348" s="95"/>
      <c r="F348" s="95"/>
      <c r="G348" s="95"/>
      <c r="H348" s="95"/>
      <c r="I348" s="70"/>
      <c r="J348" s="72">
        <f>SUMIF(CD50:CD328, 2, AE50:AE328)</f>
        <v>0</v>
      </c>
      <c r="K348" s="72"/>
      <c r="L348" s="73">
        <f>SUMIF(CD50:CD328, 2, BA50:BA328)</f>
        <v>0</v>
      </c>
    </row>
    <row r="349" spans="1:12" hidden="1" x14ac:dyDescent="0.2"/>
    <row r="350" spans="1:12" ht="15" hidden="1" x14ac:dyDescent="0.2">
      <c r="A350" s="96"/>
      <c r="B350" s="97"/>
      <c r="C350" s="98" t="s">
        <v>502</v>
      </c>
      <c r="D350" s="98"/>
      <c r="E350" s="98"/>
      <c r="F350" s="98"/>
      <c r="G350" s="98"/>
      <c r="H350" s="98"/>
      <c r="I350" s="99"/>
      <c r="J350" s="100">
        <f>J352+J353</f>
        <v>0</v>
      </c>
      <c r="K350" s="100"/>
      <c r="L350" s="101">
        <f>L352+L353</f>
        <v>0</v>
      </c>
    </row>
    <row r="351" spans="1:12" ht="14.25" hidden="1" x14ac:dyDescent="0.2">
      <c r="A351" s="88"/>
      <c r="B351" s="94"/>
      <c r="C351" s="102" t="s">
        <v>460</v>
      </c>
      <c r="D351" s="95"/>
      <c r="E351" s="95"/>
      <c r="F351" s="95"/>
      <c r="G351" s="95"/>
      <c r="H351" s="95"/>
      <c r="I351" s="70"/>
      <c r="J351" s="72"/>
      <c r="K351" s="72"/>
      <c r="L351" s="73"/>
    </row>
    <row r="352" spans="1:12" ht="14.25" hidden="1" x14ac:dyDescent="0.2">
      <c r="A352" s="88"/>
      <c r="B352" s="94"/>
      <c r="C352" s="95" t="s">
        <v>476</v>
      </c>
      <c r="D352" s="95"/>
      <c r="E352" s="95"/>
      <c r="F352" s="95"/>
      <c r="G352" s="95"/>
      <c r="H352" s="95"/>
      <c r="I352" s="70"/>
      <c r="J352" s="72">
        <f>SUMIF(CD50:CD348, 3, BJ50:BJ348)</f>
        <v>0</v>
      </c>
      <c r="K352" s="72"/>
      <c r="L352" s="73">
        <f>SUMIF(CD50:CD348, 3, BK50:BK348)</f>
        <v>0</v>
      </c>
    </row>
    <row r="353" spans="1:12" ht="14.25" hidden="1" x14ac:dyDescent="0.2">
      <c r="A353" s="88"/>
      <c r="B353" s="94"/>
      <c r="C353" s="95" t="s">
        <v>477</v>
      </c>
      <c r="D353" s="95"/>
      <c r="E353" s="95"/>
      <c r="F353" s="95"/>
      <c r="G353" s="95"/>
      <c r="H353" s="95"/>
      <c r="I353" s="70"/>
      <c r="J353" s="72">
        <f>SUMIF(CD50:CD348, 3, AH50:AH348)</f>
        <v>0</v>
      </c>
      <c r="K353" s="72"/>
      <c r="L353" s="73">
        <f>SUMIF(CD50:CD348, 3, BD50:BD348)</f>
        <v>0</v>
      </c>
    </row>
    <row r="354" spans="1:12" hidden="1" x14ac:dyDescent="0.2"/>
    <row r="355" spans="1:12" ht="15" hidden="1" x14ac:dyDescent="0.2">
      <c r="A355" s="96"/>
      <c r="B355" s="97"/>
      <c r="C355" s="98" t="s">
        <v>503</v>
      </c>
      <c r="D355" s="98"/>
      <c r="E355" s="98"/>
      <c r="F355" s="98"/>
      <c r="G355" s="98"/>
      <c r="H355" s="98"/>
      <c r="I355" s="99"/>
      <c r="J355" s="100">
        <f>J361+J376+J377+J357+J358</f>
        <v>0</v>
      </c>
      <c r="K355" s="100"/>
      <c r="L355" s="101">
        <f>L361+L376+L377+L357+L358</f>
        <v>0</v>
      </c>
    </row>
    <row r="356" spans="1:12" ht="14.25" hidden="1" x14ac:dyDescent="0.2">
      <c r="A356" s="88"/>
      <c r="B356" s="94"/>
      <c r="C356" s="102" t="s">
        <v>460</v>
      </c>
      <c r="D356" s="95"/>
      <c r="E356" s="95"/>
      <c r="F356" s="95"/>
      <c r="G356" s="95"/>
      <c r="H356" s="95"/>
      <c r="I356" s="70"/>
      <c r="J356" s="72"/>
      <c r="K356" s="72"/>
      <c r="L356" s="73"/>
    </row>
    <row r="357" spans="1:12" ht="14.25" hidden="1" x14ac:dyDescent="0.2">
      <c r="A357" s="88"/>
      <c r="B357" s="94"/>
      <c r="C357" s="95" t="s">
        <v>504</v>
      </c>
      <c r="D357" s="95"/>
      <c r="E357" s="95"/>
      <c r="F357" s="95"/>
      <c r="G357" s="95"/>
      <c r="H357" s="95"/>
      <c r="I357" s="70"/>
      <c r="J357" s="72">
        <f>SUM(BL50:BL353)</f>
        <v>0</v>
      </c>
      <c r="K357" s="72"/>
      <c r="L357" s="73"/>
    </row>
    <row r="358" spans="1:12" ht="14.25" hidden="1" x14ac:dyDescent="0.2">
      <c r="A358" s="88"/>
      <c r="B358" s="94"/>
      <c r="C358" s="95" t="s">
        <v>505</v>
      </c>
      <c r="D358" s="95"/>
      <c r="E358" s="95"/>
      <c r="F358" s="95"/>
      <c r="G358" s="95"/>
      <c r="H358" s="95"/>
      <c r="I358" s="70"/>
      <c r="J358" s="72">
        <f>SUM(BN50:BN353)</f>
        <v>0</v>
      </c>
      <c r="K358" s="72"/>
      <c r="L358" s="73">
        <f>SUM(BO50:BO353)</f>
        <v>0</v>
      </c>
    </row>
    <row r="359" spans="1:12" ht="14.25" hidden="1" x14ac:dyDescent="0.2">
      <c r="A359" s="88"/>
      <c r="B359" s="94"/>
      <c r="C359" s="95" t="s">
        <v>506</v>
      </c>
      <c r="D359" s="95"/>
      <c r="E359" s="95"/>
      <c r="F359" s="95"/>
      <c r="G359" s="95"/>
      <c r="H359" s="95"/>
      <c r="I359" s="70"/>
      <c r="J359" s="72">
        <f>J361+J376+J377</f>
        <v>0</v>
      </c>
      <c r="K359" s="72"/>
      <c r="L359" s="73">
        <f>L361+L376+L377</f>
        <v>0</v>
      </c>
    </row>
    <row r="360" spans="1:12" ht="14.25" hidden="1" x14ac:dyDescent="0.2">
      <c r="A360" s="88"/>
      <c r="B360" s="94"/>
      <c r="C360" s="102" t="s">
        <v>460</v>
      </c>
      <c r="D360" s="95"/>
      <c r="E360" s="95"/>
      <c r="F360" s="95"/>
      <c r="G360" s="95"/>
      <c r="H360" s="95"/>
      <c r="I360" s="70"/>
      <c r="J360" s="72"/>
      <c r="K360" s="72"/>
      <c r="L360" s="73"/>
    </row>
    <row r="361" spans="1:12" ht="14.25" hidden="1" x14ac:dyDescent="0.2">
      <c r="A361" s="88"/>
      <c r="B361" s="94"/>
      <c r="C361" s="95" t="s">
        <v>496</v>
      </c>
      <c r="D361" s="95"/>
      <c r="E361" s="95"/>
      <c r="F361" s="95"/>
      <c r="G361" s="95"/>
      <c r="H361" s="95"/>
      <c r="I361" s="70"/>
      <c r="J361" s="72">
        <f>J363+J364+J370+J374</f>
        <v>0</v>
      </c>
      <c r="K361" s="72"/>
      <c r="L361" s="73">
        <f>L363+L364+L370+L374</f>
        <v>0</v>
      </c>
    </row>
    <row r="362" spans="1:12" ht="14.25" hidden="1" x14ac:dyDescent="0.2">
      <c r="A362" s="88"/>
      <c r="B362" s="94"/>
      <c r="C362" s="102" t="s">
        <v>460</v>
      </c>
      <c r="D362" s="95"/>
      <c r="E362" s="95"/>
      <c r="F362" s="95"/>
      <c r="G362" s="95"/>
      <c r="H362" s="95"/>
      <c r="I362" s="70"/>
      <c r="J362" s="72"/>
      <c r="K362" s="72"/>
      <c r="L362" s="73"/>
    </row>
    <row r="363" spans="1:12" ht="14.25" hidden="1" x14ac:dyDescent="0.2">
      <c r="A363" s="88"/>
      <c r="B363" s="94"/>
      <c r="C363" s="95" t="s">
        <v>497</v>
      </c>
      <c r="D363" s="95"/>
      <c r="E363" s="95"/>
      <c r="F363" s="95"/>
      <c r="G363" s="95"/>
      <c r="H363" s="95"/>
      <c r="I363" s="70"/>
      <c r="J363" s="72">
        <f>SUMIF(CD50:CD353, 4, S50:S353)</f>
        <v>0</v>
      </c>
      <c r="K363" s="72"/>
      <c r="L363" s="73">
        <f>SUMIF(CD50:CD353, 4, AR50:AR353)</f>
        <v>0</v>
      </c>
    </row>
    <row r="364" spans="1:12" ht="14.25" hidden="1" x14ac:dyDescent="0.2">
      <c r="A364" s="88"/>
      <c r="B364" s="94"/>
      <c r="C364" s="95" t="s">
        <v>462</v>
      </c>
      <c r="D364" s="95"/>
      <c r="E364" s="95"/>
      <c r="F364" s="95"/>
      <c r="G364" s="95"/>
      <c r="H364" s="95"/>
      <c r="I364" s="70"/>
      <c r="J364" s="72">
        <f>J366+J369</f>
        <v>0</v>
      </c>
      <c r="K364" s="72"/>
      <c r="L364" s="73">
        <f>L366+L369</f>
        <v>0</v>
      </c>
    </row>
    <row r="365" spans="1:12" ht="14.25" hidden="1" x14ac:dyDescent="0.2">
      <c r="A365" s="88"/>
      <c r="B365" s="94"/>
      <c r="C365" s="102" t="s">
        <v>463</v>
      </c>
      <c r="D365" s="95"/>
      <c r="E365" s="95"/>
      <c r="F365" s="95"/>
      <c r="G365" s="95"/>
      <c r="H365" s="95"/>
      <c r="I365" s="70"/>
      <c r="J365" s="72"/>
      <c r="K365" s="72"/>
      <c r="L365" s="73"/>
    </row>
    <row r="366" spans="1:12" ht="14.25" hidden="1" x14ac:dyDescent="0.2">
      <c r="A366" s="88"/>
      <c r="B366" s="94"/>
      <c r="C366" s="95" t="s">
        <v>464</v>
      </c>
      <c r="D366" s="95"/>
      <c r="E366" s="95"/>
      <c r="F366" s="95"/>
      <c r="G366" s="95"/>
      <c r="H366" s="95"/>
      <c r="I366" s="70"/>
      <c r="J366" s="72">
        <f>SUMIF(CD50:CD353, 4, P50:P353)</f>
        <v>0</v>
      </c>
      <c r="K366" s="72"/>
      <c r="L366" s="73">
        <f>SUMIF(CD50:CD353, 4, AO50:AO353)</f>
        <v>0</v>
      </c>
    </row>
    <row r="367" spans="1:12" ht="14.25" hidden="1" x14ac:dyDescent="0.2">
      <c r="A367" s="88"/>
      <c r="B367" s="94"/>
      <c r="C367" s="102" t="s">
        <v>465</v>
      </c>
      <c r="D367" s="95"/>
      <c r="E367" s="95"/>
      <c r="F367" s="95"/>
      <c r="G367" s="95"/>
      <c r="H367" s="95"/>
      <c r="I367" s="70"/>
      <c r="J367" s="72"/>
      <c r="K367" s="72"/>
      <c r="L367" s="73"/>
    </row>
    <row r="368" spans="1:12" ht="14.25" hidden="1" x14ac:dyDescent="0.2">
      <c r="A368" s="88"/>
      <c r="B368" s="94"/>
      <c r="C368" s="95" t="s">
        <v>466</v>
      </c>
      <c r="D368" s="95"/>
      <c r="E368" s="95"/>
      <c r="F368" s="95"/>
      <c r="G368" s="95"/>
      <c r="H368" s="95"/>
      <c r="I368" s="70"/>
      <c r="J368" s="72">
        <f>SUMIF(CD50:CD353, 4, X50:X353)</f>
        <v>0</v>
      </c>
      <c r="K368" s="72"/>
      <c r="L368" s="73">
        <f>SUMIF(CD50:CD353, 4, AT50:AT353)</f>
        <v>0</v>
      </c>
    </row>
    <row r="369" spans="1:12" ht="14.25" hidden="1" x14ac:dyDescent="0.2">
      <c r="A369" s="88"/>
      <c r="B369" s="94"/>
      <c r="C369" s="95" t="s">
        <v>467</v>
      </c>
      <c r="D369" s="95"/>
      <c r="E369" s="95"/>
      <c r="F369" s="95"/>
      <c r="G369" s="95"/>
      <c r="H369" s="95"/>
      <c r="I369" s="70"/>
      <c r="J369" s="72">
        <f>SUMIF(CD50:CD353, 4, Z50:Z353)</f>
        <v>0</v>
      </c>
      <c r="K369" s="72"/>
      <c r="L369" s="73">
        <f>SUMIF(CD50:CD353, 4, AV50:AV353)</f>
        <v>0</v>
      </c>
    </row>
    <row r="370" spans="1:12" ht="14.25" hidden="1" x14ac:dyDescent="0.2">
      <c r="A370" s="88"/>
      <c r="B370" s="94"/>
      <c r="C370" s="95" t="s">
        <v>468</v>
      </c>
      <c r="D370" s="95"/>
      <c r="E370" s="95"/>
      <c r="F370" s="95"/>
      <c r="G370" s="95"/>
      <c r="H370" s="95"/>
      <c r="I370" s="70"/>
      <c r="J370" s="72">
        <f>J372+J373</f>
        <v>0</v>
      </c>
      <c r="K370" s="72"/>
      <c r="L370" s="73">
        <f>L372+L373</f>
        <v>0</v>
      </c>
    </row>
    <row r="371" spans="1:12" ht="14.25" hidden="1" x14ac:dyDescent="0.2">
      <c r="A371" s="88"/>
      <c r="B371" s="94"/>
      <c r="C371" s="102" t="s">
        <v>463</v>
      </c>
      <c r="D371" s="95"/>
      <c r="E371" s="95"/>
      <c r="F371" s="95"/>
      <c r="G371" s="95"/>
      <c r="H371" s="95"/>
      <c r="I371" s="70"/>
      <c r="J371" s="72"/>
      <c r="K371" s="72"/>
      <c r="L371" s="73"/>
    </row>
    <row r="372" spans="1:12" ht="14.25" hidden="1" x14ac:dyDescent="0.2">
      <c r="A372" s="88"/>
      <c r="B372" s="94"/>
      <c r="C372" s="95" t="s">
        <v>469</v>
      </c>
      <c r="D372" s="95"/>
      <c r="E372" s="95"/>
      <c r="F372" s="95"/>
      <c r="G372" s="95"/>
      <c r="H372" s="95"/>
      <c r="I372" s="70"/>
      <c r="J372" s="72">
        <f>SUMIF(CD50:CD353, 4, AA50:AA353)-SUMIF(CD50:CD353, 4, BJ50:BJ353)</f>
        <v>0</v>
      </c>
      <c r="K372" s="72"/>
      <c r="L372" s="73">
        <f>SUMIF(CD50:CD353, 4, AW50:AW353)-SUMIF(CD50:CD353, 4, BK50:BK353)</f>
        <v>0</v>
      </c>
    </row>
    <row r="373" spans="1:12" ht="14.25" hidden="1" x14ac:dyDescent="0.2">
      <c r="A373" s="88"/>
      <c r="B373" s="94"/>
      <c r="C373" s="95" t="s">
        <v>470</v>
      </c>
      <c r="D373" s="95"/>
      <c r="E373" s="95"/>
      <c r="F373" s="95"/>
      <c r="G373" s="95"/>
      <c r="H373" s="95"/>
      <c r="I373" s="70"/>
      <c r="J373" s="72">
        <f>SUMIF(CD50:CD353, 4, AG50:AG353)</f>
        <v>0</v>
      </c>
      <c r="K373" s="72"/>
      <c r="L373" s="73">
        <f>SUMIF(CD50:CD353, 4, BC50:BC353)</f>
        <v>0</v>
      </c>
    </row>
    <row r="374" spans="1:12" ht="14.25" hidden="1" x14ac:dyDescent="0.2">
      <c r="A374" s="88"/>
      <c r="B374" s="94"/>
      <c r="C374" s="95" t="s">
        <v>471</v>
      </c>
      <c r="D374" s="95"/>
      <c r="E374" s="95"/>
      <c r="F374" s="95"/>
      <c r="G374" s="95"/>
      <c r="H374" s="95"/>
      <c r="I374" s="70"/>
      <c r="J374" s="72">
        <f>SUMIF(CD50:CD353, 4, AF50:AF353)</f>
        <v>0</v>
      </c>
      <c r="K374" s="72"/>
      <c r="L374" s="73">
        <f>SUMIF(CD50:CD353, 4, BB50:BB353)</f>
        <v>0</v>
      </c>
    </row>
    <row r="375" spans="1:12" ht="14.25" hidden="1" x14ac:dyDescent="0.2">
      <c r="A375" s="88"/>
      <c r="B375" s="94"/>
      <c r="C375" s="95" t="s">
        <v>498</v>
      </c>
      <c r="D375" s="95"/>
      <c r="E375" s="95"/>
      <c r="F375" s="95"/>
      <c r="G375" s="95"/>
      <c r="H375" s="95"/>
      <c r="I375" s="70"/>
      <c r="J375" s="72">
        <f>SUMIF(CD50:CD353, 4, S50:S353)+SUMIF(CD50:CD353, 4, X50:X353)+SUMIF(CD50:CD353, 4, Z50:Z353)</f>
        <v>0</v>
      </c>
      <c r="K375" s="72"/>
      <c r="L375" s="73">
        <f>SUMIF(CD50:CD353, 4, AR50:AR353)+SUMIF(CD50:CD353, 4, AT50:AT353)+SUMIF(CD50:CD353, 4, AV50:AV353)</f>
        <v>0</v>
      </c>
    </row>
    <row r="376" spans="1:12" ht="14.25" hidden="1" x14ac:dyDescent="0.2">
      <c r="A376" s="88"/>
      <c r="B376" s="94"/>
      <c r="C376" s="95" t="s">
        <v>499</v>
      </c>
      <c r="D376" s="95"/>
      <c r="E376" s="95"/>
      <c r="F376" s="95"/>
      <c r="G376" s="95"/>
      <c r="H376" s="95"/>
      <c r="I376" s="70"/>
      <c r="J376" s="72">
        <f>SUMIF(CD50:CD353, 4, AD50:AD353)</f>
        <v>0</v>
      </c>
      <c r="K376" s="72"/>
      <c r="L376" s="73">
        <f>SUMIF(CD50:CD353, 4, AZ50:AZ353)</f>
        <v>0</v>
      </c>
    </row>
    <row r="377" spans="1:12" ht="14.25" hidden="1" x14ac:dyDescent="0.2">
      <c r="A377" s="88"/>
      <c r="B377" s="94"/>
      <c r="C377" s="95" t="s">
        <v>500</v>
      </c>
      <c r="D377" s="95"/>
      <c r="E377" s="95"/>
      <c r="F377" s="95"/>
      <c r="G377" s="95"/>
      <c r="H377" s="95"/>
      <c r="I377" s="70"/>
      <c r="J377" s="72">
        <f>SUMIF(CD50:CD353, 4, AE50:AE353)</f>
        <v>0</v>
      </c>
      <c r="K377" s="72"/>
      <c r="L377" s="73">
        <f>SUMIF(CD50:CD353, 4, BA50:BA353)</f>
        <v>0</v>
      </c>
    </row>
    <row r="379" spans="1:12" ht="15" x14ac:dyDescent="0.2">
      <c r="A379" s="96"/>
      <c r="B379" s="97"/>
      <c r="C379" s="98" t="s">
        <v>507</v>
      </c>
      <c r="D379" s="98"/>
      <c r="E379" s="98"/>
      <c r="F379" s="98"/>
      <c r="G379" s="98"/>
      <c r="H379" s="98"/>
      <c r="I379" s="99"/>
      <c r="J379" s="100">
        <f>J310+J330+J350+J355</f>
        <v>255708.71</v>
      </c>
      <c r="K379" s="100"/>
      <c r="L379" s="101">
        <f>L310+L330+L350+L355</f>
        <v>3485666</v>
      </c>
    </row>
    <row r="380" spans="1:12" ht="14.25" x14ac:dyDescent="0.2">
      <c r="A380" s="88"/>
      <c r="B380" s="94"/>
      <c r="C380" s="102" t="s">
        <v>460</v>
      </c>
      <c r="D380" s="95"/>
      <c r="E380" s="95"/>
      <c r="F380" s="95"/>
      <c r="G380" s="95"/>
      <c r="H380" s="95"/>
      <c r="I380" s="70"/>
      <c r="J380" s="72"/>
      <c r="K380" s="72"/>
      <c r="L380" s="73"/>
    </row>
    <row r="381" spans="1:12" ht="14.25" x14ac:dyDescent="0.2">
      <c r="A381" s="88"/>
      <c r="B381" s="94"/>
      <c r="C381" s="95" t="s">
        <v>496</v>
      </c>
      <c r="D381" s="95"/>
      <c r="E381" s="95"/>
      <c r="F381" s="95"/>
      <c r="G381" s="95"/>
      <c r="H381" s="95"/>
      <c r="I381" s="70"/>
      <c r="J381" s="72">
        <f>J383+J384+J390+J394</f>
        <v>219569.63</v>
      </c>
      <c r="K381" s="72"/>
      <c r="L381" s="73">
        <f>L383+L384+L390+L394</f>
        <v>1645104</v>
      </c>
    </row>
    <row r="382" spans="1:12" ht="14.25" x14ac:dyDescent="0.2">
      <c r="A382" s="88"/>
      <c r="B382" s="94"/>
      <c r="C382" s="102" t="s">
        <v>460</v>
      </c>
      <c r="D382" s="95"/>
      <c r="E382" s="95"/>
      <c r="F382" s="95"/>
      <c r="G382" s="95"/>
      <c r="H382" s="95"/>
      <c r="I382" s="70"/>
      <c r="J382" s="72"/>
      <c r="K382" s="72"/>
      <c r="L382" s="73"/>
    </row>
    <row r="383" spans="1:12" ht="14.25" x14ac:dyDescent="0.2">
      <c r="A383" s="88"/>
      <c r="B383" s="94"/>
      <c r="C383" s="95" t="s">
        <v>497</v>
      </c>
      <c r="D383" s="95"/>
      <c r="E383" s="95"/>
      <c r="F383" s="95"/>
      <c r="G383" s="95"/>
      <c r="H383" s="95"/>
      <c r="I383" s="70"/>
      <c r="J383" s="72">
        <f>SUM(S50:S377)</f>
        <v>19255.489999999998</v>
      </c>
      <c r="K383" s="72"/>
      <c r="L383" s="73">
        <f>SUM(AR50:AR377)</f>
        <v>980681</v>
      </c>
    </row>
    <row r="384" spans="1:12" ht="14.25" x14ac:dyDescent="0.2">
      <c r="A384" s="88"/>
      <c r="B384" s="94"/>
      <c r="C384" s="95" t="s">
        <v>462</v>
      </c>
      <c r="D384" s="95"/>
      <c r="E384" s="95"/>
      <c r="F384" s="95"/>
      <c r="G384" s="95"/>
      <c r="H384" s="95"/>
      <c r="I384" s="70"/>
      <c r="J384" s="72">
        <f>J386+J389</f>
        <v>11938.18</v>
      </c>
      <c r="K384" s="72"/>
      <c r="L384" s="73">
        <f>L386+L389</f>
        <v>142302</v>
      </c>
    </row>
    <row r="385" spans="1:12" ht="14.25" x14ac:dyDescent="0.2">
      <c r="A385" s="88"/>
      <c r="B385" s="94"/>
      <c r="C385" s="102" t="s">
        <v>463</v>
      </c>
      <c r="D385" s="95"/>
      <c r="E385" s="95"/>
      <c r="F385" s="95"/>
      <c r="G385" s="95"/>
      <c r="H385" s="95"/>
      <c r="I385" s="70"/>
      <c r="J385" s="72"/>
      <c r="K385" s="72"/>
      <c r="L385" s="73"/>
    </row>
    <row r="386" spans="1:12" ht="14.25" x14ac:dyDescent="0.2">
      <c r="A386" s="88"/>
      <c r="B386" s="94"/>
      <c r="C386" s="95" t="s">
        <v>464</v>
      </c>
      <c r="D386" s="95"/>
      <c r="E386" s="95"/>
      <c r="F386" s="95"/>
      <c r="G386" s="95"/>
      <c r="H386" s="95"/>
      <c r="I386" s="70"/>
      <c r="J386" s="72">
        <f>SUM(P50:P377)</f>
        <v>11938.18</v>
      </c>
      <c r="K386" s="72"/>
      <c r="L386" s="73">
        <f>SUM(AO50:AO377)</f>
        <v>142302</v>
      </c>
    </row>
    <row r="387" spans="1:12" ht="14.25" x14ac:dyDescent="0.2">
      <c r="A387" s="88"/>
      <c r="B387" s="94"/>
      <c r="C387" s="102" t="s">
        <v>465</v>
      </c>
      <c r="D387" s="95"/>
      <c r="E387" s="95"/>
      <c r="F387" s="95"/>
      <c r="G387" s="95"/>
      <c r="H387" s="95"/>
      <c r="I387" s="70"/>
      <c r="J387" s="72"/>
      <c r="K387" s="72"/>
      <c r="L387" s="73"/>
    </row>
    <row r="388" spans="1:12" ht="14.25" x14ac:dyDescent="0.2">
      <c r="A388" s="88"/>
      <c r="B388" s="94"/>
      <c r="C388" s="95" t="s">
        <v>466</v>
      </c>
      <c r="D388" s="95"/>
      <c r="E388" s="95"/>
      <c r="F388" s="95"/>
      <c r="G388" s="95"/>
      <c r="H388" s="95"/>
      <c r="I388" s="70"/>
      <c r="J388" s="72">
        <f>SUM(X50:X377)</f>
        <v>1395.41</v>
      </c>
      <c r="K388" s="72"/>
      <c r="L388" s="73">
        <f>SUM(AT50:AT377)</f>
        <v>71069</v>
      </c>
    </row>
    <row r="389" spans="1:12" ht="14.25" hidden="1" x14ac:dyDescent="0.2">
      <c r="A389" s="88"/>
      <c r="B389" s="94"/>
      <c r="C389" s="95" t="s">
        <v>467</v>
      </c>
      <c r="D389" s="95"/>
      <c r="E389" s="95"/>
      <c r="F389" s="95"/>
      <c r="G389" s="95"/>
      <c r="H389" s="95"/>
      <c r="I389" s="70"/>
      <c r="J389" s="72">
        <f>SUM(Z50:Z377)</f>
        <v>0</v>
      </c>
      <c r="K389" s="72"/>
      <c r="L389" s="73">
        <f>SUM(AV50:AV377)</f>
        <v>0</v>
      </c>
    </row>
    <row r="390" spans="1:12" ht="14.25" x14ac:dyDescent="0.2">
      <c r="A390" s="88"/>
      <c r="B390" s="94"/>
      <c r="C390" s="95" t="s">
        <v>468</v>
      </c>
      <c r="D390" s="95"/>
      <c r="E390" s="95"/>
      <c r="F390" s="95"/>
      <c r="G390" s="95"/>
      <c r="H390" s="95"/>
      <c r="I390" s="70"/>
      <c r="J390" s="72">
        <f>J392+J393</f>
        <v>187466.4</v>
      </c>
      <c r="K390" s="72"/>
      <c r="L390" s="73">
        <f>L392+L393</f>
        <v>502884</v>
      </c>
    </row>
    <row r="391" spans="1:12" ht="14.25" x14ac:dyDescent="0.2">
      <c r="A391" s="88"/>
      <c r="B391" s="94"/>
      <c r="C391" s="102" t="s">
        <v>463</v>
      </c>
      <c r="D391" s="95"/>
      <c r="E391" s="95"/>
      <c r="F391" s="95"/>
      <c r="G391" s="95"/>
      <c r="H391" s="95"/>
      <c r="I391" s="70"/>
      <c r="J391" s="72"/>
      <c r="K391" s="72"/>
      <c r="L391" s="73"/>
    </row>
    <row r="392" spans="1:12" ht="14.25" x14ac:dyDescent="0.2">
      <c r="A392" s="88"/>
      <c r="B392" s="94"/>
      <c r="C392" s="95" t="s">
        <v>469</v>
      </c>
      <c r="D392" s="95"/>
      <c r="E392" s="95"/>
      <c r="F392" s="95"/>
      <c r="G392" s="95"/>
      <c r="H392" s="95"/>
      <c r="I392" s="70"/>
      <c r="J392" s="72">
        <f>SUM(AA50:AA377)-SUM(BJ50:BJ377)</f>
        <v>187466.4</v>
      </c>
      <c r="K392" s="72"/>
      <c r="L392" s="73">
        <f>SUM(AW50:AW377)-SUM(BK50:BK377)</f>
        <v>502884</v>
      </c>
    </row>
    <row r="393" spans="1:12" ht="14.25" hidden="1" x14ac:dyDescent="0.2">
      <c r="A393" s="88"/>
      <c r="B393" s="94"/>
      <c r="C393" s="95" t="s">
        <v>470</v>
      </c>
      <c r="D393" s="95"/>
      <c r="E393" s="95"/>
      <c r="F393" s="95"/>
      <c r="G393" s="95"/>
      <c r="H393" s="95"/>
      <c r="I393" s="70"/>
      <c r="J393" s="72">
        <f>SUM(AG50:AG377)</f>
        <v>0</v>
      </c>
      <c r="K393" s="72"/>
      <c r="L393" s="73">
        <f>SUM(BC50:BC377)</f>
        <v>0</v>
      </c>
    </row>
    <row r="394" spans="1:12" ht="14.25" x14ac:dyDescent="0.2">
      <c r="A394" s="88"/>
      <c r="B394" s="94"/>
      <c r="C394" s="95" t="s">
        <v>471</v>
      </c>
      <c r="D394" s="95"/>
      <c r="E394" s="95"/>
      <c r="F394" s="95"/>
      <c r="G394" s="95"/>
      <c r="H394" s="95"/>
      <c r="I394" s="70"/>
      <c r="J394" s="72">
        <f>SUM(AF50:AF377)</f>
        <v>909.56</v>
      </c>
      <c r="K394" s="72"/>
      <c r="L394" s="73">
        <f>SUM(BB50:BB377)</f>
        <v>19237</v>
      </c>
    </row>
    <row r="395" spans="1:12" ht="14.25" x14ac:dyDescent="0.2">
      <c r="A395" s="88"/>
      <c r="B395" s="94"/>
      <c r="C395" s="95" t="s">
        <v>472</v>
      </c>
      <c r="D395" s="95"/>
      <c r="E395" s="95"/>
      <c r="F395" s="95"/>
      <c r="G395" s="95"/>
      <c r="H395" s="95"/>
      <c r="I395" s="70"/>
      <c r="J395" s="72">
        <f>SUM(S50:S377)+SUM(X50:X377)+SUM(Z50:Z377)</f>
        <v>20650.899999999998</v>
      </c>
      <c r="K395" s="72"/>
      <c r="L395" s="73">
        <f>SUM(AR50:AR377)+SUM(AT50:AT377)+SUM(AV50:AV377)</f>
        <v>1051750</v>
      </c>
    </row>
    <row r="396" spans="1:12" ht="14.25" x14ac:dyDescent="0.2">
      <c r="A396" s="88"/>
      <c r="B396" s="94"/>
      <c r="C396" s="95" t="s">
        <v>473</v>
      </c>
      <c r="D396" s="95"/>
      <c r="E396" s="95"/>
      <c r="F396" s="95"/>
      <c r="G396" s="95"/>
      <c r="H396" s="95"/>
      <c r="I396" s="70"/>
      <c r="J396" s="72">
        <f>SUM(AD50:AD377)</f>
        <v>21270.429999999997</v>
      </c>
      <c r="K396" s="72"/>
      <c r="L396" s="73">
        <f>SUM(AZ50:AZ377)</f>
        <v>1083302</v>
      </c>
    </row>
    <row r="397" spans="1:12" ht="14.25" x14ac:dyDescent="0.2">
      <c r="A397" s="88"/>
      <c r="B397" s="94"/>
      <c r="C397" s="95" t="s">
        <v>474</v>
      </c>
      <c r="D397" s="95"/>
      <c r="E397" s="95"/>
      <c r="F397" s="95"/>
      <c r="G397" s="95"/>
      <c r="H397" s="95"/>
      <c r="I397" s="70"/>
      <c r="J397" s="72">
        <f>SUM(AE50:AE377)</f>
        <v>14868.65</v>
      </c>
      <c r="K397" s="72"/>
      <c r="L397" s="73">
        <f>SUM(BA50:BA377)</f>
        <v>757260</v>
      </c>
    </row>
    <row r="398" spans="1:12" ht="14.25" hidden="1" x14ac:dyDescent="0.2">
      <c r="A398" s="88"/>
      <c r="B398" s="94"/>
      <c r="C398" s="95" t="s">
        <v>508</v>
      </c>
      <c r="D398" s="95"/>
      <c r="E398" s="95"/>
      <c r="F398" s="95"/>
      <c r="G398" s="95"/>
      <c r="H398" s="95"/>
      <c r="I398" s="70"/>
      <c r="J398" s="72">
        <f>J400+J401</f>
        <v>0</v>
      </c>
      <c r="K398" s="72"/>
      <c r="L398" s="73">
        <f>L400+L401</f>
        <v>0</v>
      </c>
    </row>
    <row r="399" spans="1:12" ht="14.25" hidden="1" x14ac:dyDescent="0.2">
      <c r="A399" s="88"/>
      <c r="B399" s="94"/>
      <c r="C399" s="102" t="s">
        <v>460</v>
      </c>
      <c r="D399" s="95"/>
      <c r="E399" s="95"/>
      <c r="F399" s="95"/>
      <c r="G399" s="95"/>
      <c r="H399" s="95"/>
      <c r="I399" s="70"/>
      <c r="J399" s="72"/>
      <c r="K399" s="72"/>
      <c r="L399" s="73"/>
    </row>
    <row r="400" spans="1:12" ht="14.25" hidden="1" x14ac:dyDescent="0.2">
      <c r="A400" s="88"/>
      <c r="B400" s="94"/>
      <c r="C400" s="95" t="s">
        <v>476</v>
      </c>
      <c r="D400" s="95"/>
      <c r="E400" s="95"/>
      <c r="F400" s="95"/>
      <c r="G400" s="95"/>
      <c r="H400" s="95"/>
      <c r="I400" s="70"/>
      <c r="J400" s="72">
        <f>SUM(BJ50:BJ377)</f>
        <v>0</v>
      </c>
      <c r="K400" s="72"/>
      <c r="L400" s="73">
        <f>SUM(BK50:BK377)</f>
        <v>0</v>
      </c>
    </row>
    <row r="401" spans="1:12" ht="14.25" hidden="1" x14ac:dyDescent="0.2">
      <c r="A401" s="88"/>
      <c r="B401" s="94"/>
      <c r="C401" s="95" t="s">
        <v>477</v>
      </c>
      <c r="D401" s="95"/>
      <c r="E401" s="95"/>
      <c r="F401" s="95"/>
      <c r="G401" s="95"/>
      <c r="H401" s="95"/>
      <c r="I401" s="70"/>
      <c r="J401" s="72">
        <f>SUM(AH50:AH377)</f>
        <v>0</v>
      </c>
      <c r="K401" s="72"/>
      <c r="L401" s="73">
        <f>SUM(BD50:BD377)</f>
        <v>0</v>
      </c>
    </row>
    <row r="402" spans="1:12" ht="14.25" hidden="1" x14ac:dyDescent="0.2">
      <c r="A402" s="88"/>
      <c r="B402" s="94"/>
      <c r="C402" s="95" t="s">
        <v>509</v>
      </c>
      <c r="D402" s="95"/>
      <c r="E402" s="95"/>
      <c r="F402" s="95"/>
      <c r="G402" s="95"/>
      <c r="H402" s="95"/>
      <c r="I402" s="70"/>
      <c r="J402" s="72">
        <f>J355</f>
        <v>0</v>
      </c>
      <c r="K402" s="72"/>
      <c r="L402" s="73">
        <f>L355</f>
        <v>0</v>
      </c>
    </row>
    <row r="403" spans="1:12" ht="14.25" x14ac:dyDescent="0.2">
      <c r="A403" s="88"/>
      <c r="B403" s="94"/>
      <c r="C403" s="98" t="s">
        <v>481</v>
      </c>
      <c r="D403" s="95"/>
      <c r="E403" s="95"/>
      <c r="F403" s="95"/>
      <c r="G403" s="95"/>
      <c r="H403" s="95"/>
      <c r="I403" s="70"/>
      <c r="J403" s="72"/>
      <c r="K403" s="72"/>
      <c r="L403" s="73"/>
    </row>
    <row r="404" spans="1:12" ht="14.25" hidden="1" x14ac:dyDescent="0.2">
      <c r="A404" s="88"/>
      <c r="B404" s="94"/>
      <c r="C404" s="95" t="s">
        <v>482</v>
      </c>
      <c r="D404" s="95"/>
      <c r="E404" s="95"/>
      <c r="F404" s="95"/>
      <c r="G404" s="95"/>
      <c r="H404" s="95"/>
      <c r="I404" s="70"/>
      <c r="J404" s="72">
        <f>SUM(AB50:AB377)</f>
        <v>0</v>
      </c>
      <c r="K404" s="72"/>
      <c r="L404" s="73">
        <f>SUM(AX50:AX377)</f>
        <v>0</v>
      </c>
    </row>
    <row r="405" spans="1:12" ht="14.25" hidden="1" x14ac:dyDescent="0.2">
      <c r="A405" s="88"/>
      <c r="B405" s="94"/>
      <c r="C405" s="95" t="s">
        <v>483</v>
      </c>
      <c r="D405" s="95"/>
      <c r="E405" s="95"/>
      <c r="F405" s="95"/>
      <c r="G405" s="95"/>
      <c r="H405" s="95"/>
      <c r="I405" s="70"/>
      <c r="J405" s="72">
        <f>SUM(AC50:AC377)</f>
        <v>0</v>
      </c>
      <c r="K405" s="72"/>
      <c r="L405" s="73">
        <f>SUM(AY50:AY377)</f>
        <v>0</v>
      </c>
    </row>
    <row r="406" spans="1:12" ht="14.25" x14ac:dyDescent="0.2">
      <c r="A406" s="88"/>
      <c r="B406" s="94"/>
      <c r="C406" s="95" t="s">
        <v>484</v>
      </c>
      <c r="D406" s="95"/>
      <c r="E406" s="95"/>
      <c r="F406" s="103"/>
      <c r="G406" s="104">
        <f>Source!P301</f>
        <v>2448.3648400000002</v>
      </c>
      <c r="H406" s="88"/>
      <c r="I406" s="88"/>
      <c r="J406" s="88"/>
      <c r="K406" s="88"/>
      <c r="L406" s="88"/>
    </row>
    <row r="407" spans="1:12" ht="14.25" x14ac:dyDescent="0.2">
      <c r="A407" s="88"/>
      <c r="B407" s="94"/>
      <c r="C407" s="95" t="s">
        <v>485</v>
      </c>
      <c r="D407" s="95"/>
      <c r="E407" s="95"/>
      <c r="F407" s="103"/>
      <c r="G407" s="104">
        <f>Source!P302</f>
        <v>113.330208</v>
      </c>
      <c r="H407" s="88"/>
      <c r="I407" s="88"/>
      <c r="J407" s="88"/>
      <c r="K407" s="88"/>
      <c r="L407" s="88"/>
    </row>
    <row r="411" spans="1:12" ht="14.25" customHeight="1" x14ac:dyDescent="0.2">
      <c r="A411" s="119"/>
      <c r="B411" s="120" t="s">
        <v>510</v>
      </c>
      <c r="C411" s="122" t="str">
        <f>IF(Source!AC12&lt;&gt;"", Source!AC12," ")</f>
        <v>Ведущий эксперт УНСР</v>
      </c>
      <c r="D411" s="41"/>
      <c r="E411" s="41"/>
      <c r="F411" s="41"/>
      <c r="G411" s="41"/>
      <c r="H411" s="121" t="str">
        <f>IF(Source!AB12&lt;&gt;"", Source!AB12," ")</f>
        <v>Кузьмина Т.В.</v>
      </c>
      <c r="I411" s="24"/>
      <c r="J411" s="24"/>
      <c r="K411" s="24"/>
      <c r="L411" s="19"/>
    </row>
    <row r="412" spans="1:12" ht="14.25" customHeight="1" x14ac:dyDescent="0.2">
      <c r="A412" s="119"/>
      <c r="B412" s="123"/>
      <c r="C412" s="124" t="s">
        <v>511</v>
      </c>
      <c r="D412" s="124"/>
      <c r="E412" s="124"/>
      <c r="F412" s="124"/>
      <c r="G412" s="124"/>
      <c r="H412" s="24"/>
      <c r="I412" s="24"/>
      <c r="J412" s="24"/>
      <c r="K412" s="24"/>
      <c r="L412" s="19"/>
    </row>
    <row r="413" spans="1:12" ht="14.25" customHeight="1" x14ac:dyDescent="0.2">
      <c r="A413" s="119"/>
      <c r="B413" s="123"/>
      <c r="C413" s="24"/>
      <c r="D413" s="24"/>
      <c r="E413" s="24"/>
      <c r="F413" s="24"/>
      <c r="G413" s="24"/>
      <c r="H413" s="24"/>
      <c r="I413" s="24"/>
      <c r="J413" s="24"/>
      <c r="K413" s="24"/>
      <c r="L413" s="19"/>
    </row>
    <row r="414" spans="1:12" ht="14.25" customHeight="1" x14ac:dyDescent="0.2">
      <c r="A414" s="119"/>
      <c r="B414" s="120" t="s">
        <v>512</v>
      </c>
      <c r="C414" s="122" t="str">
        <f>IF(Source!AE12&lt;&gt;"", Source!AE12," ")</f>
        <v>Начальник УНСР</v>
      </c>
      <c r="D414" s="41"/>
      <c r="E414" s="41"/>
      <c r="F414" s="41"/>
      <c r="G414" s="41"/>
      <c r="H414" s="121" t="str">
        <f>IF(Source!AD12&lt;&gt;"", Source!AD12," ")</f>
        <v>Аверьянов И.А.</v>
      </c>
      <c r="I414" s="24"/>
      <c r="J414" s="24"/>
      <c r="K414" s="24"/>
      <c r="L414" s="19"/>
    </row>
    <row r="415" spans="1:12" ht="14.25" customHeight="1" x14ac:dyDescent="0.2">
      <c r="A415" s="24"/>
      <c r="B415" s="24"/>
      <c r="C415" s="124" t="s">
        <v>511</v>
      </c>
      <c r="D415" s="124"/>
      <c r="E415" s="124"/>
      <c r="F415" s="124"/>
      <c r="G415" s="124"/>
      <c r="H415" s="24"/>
      <c r="I415" s="24"/>
      <c r="J415" s="24"/>
      <c r="K415" s="24"/>
      <c r="L415" s="19"/>
    </row>
  </sheetData>
  <mergeCells count="318">
    <mergeCell ref="C407:F407"/>
    <mergeCell ref="C412:G412"/>
    <mergeCell ref="C415:G415"/>
    <mergeCell ref="C401:H401"/>
    <mergeCell ref="C402:H402"/>
    <mergeCell ref="C403:H403"/>
    <mergeCell ref="C404:H404"/>
    <mergeCell ref="C405:H405"/>
    <mergeCell ref="C406:F406"/>
    <mergeCell ref="C395:H395"/>
    <mergeCell ref="C396:H396"/>
    <mergeCell ref="C397:H397"/>
    <mergeCell ref="C398:H398"/>
    <mergeCell ref="C399:H399"/>
    <mergeCell ref="C400:H400"/>
    <mergeCell ref="C389:H389"/>
    <mergeCell ref="C390:H390"/>
    <mergeCell ref="C391:H391"/>
    <mergeCell ref="C392:H392"/>
    <mergeCell ref="C393:H393"/>
    <mergeCell ref="C394:H394"/>
    <mergeCell ref="C383:H383"/>
    <mergeCell ref="C384:H384"/>
    <mergeCell ref="C385:H385"/>
    <mergeCell ref="C386:H386"/>
    <mergeCell ref="C387:H387"/>
    <mergeCell ref="C388:H388"/>
    <mergeCell ref="C376:H376"/>
    <mergeCell ref="C377:H377"/>
    <mergeCell ref="C379:H379"/>
    <mergeCell ref="C380:H380"/>
    <mergeCell ref="C381:H381"/>
    <mergeCell ref="C382:H382"/>
    <mergeCell ref="C370:H370"/>
    <mergeCell ref="C371:H371"/>
    <mergeCell ref="C372:H372"/>
    <mergeCell ref="C373:H373"/>
    <mergeCell ref="C374:H374"/>
    <mergeCell ref="C375:H375"/>
    <mergeCell ref="C364:H364"/>
    <mergeCell ref="C365:H365"/>
    <mergeCell ref="C366:H366"/>
    <mergeCell ref="C367:H367"/>
    <mergeCell ref="C368:H368"/>
    <mergeCell ref="C369:H369"/>
    <mergeCell ref="C358:H358"/>
    <mergeCell ref="C359:H359"/>
    <mergeCell ref="C360:H360"/>
    <mergeCell ref="C361:H361"/>
    <mergeCell ref="C362:H362"/>
    <mergeCell ref="C363:H363"/>
    <mergeCell ref="C351:H351"/>
    <mergeCell ref="C352:H352"/>
    <mergeCell ref="C353:H353"/>
    <mergeCell ref="C355:H355"/>
    <mergeCell ref="C356:H356"/>
    <mergeCell ref="C357:H357"/>
    <mergeCell ref="C344:H344"/>
    <mergeCell ref="C345:H345"/>
    <mergeCell ref="C346:H346"/>
    <mergeCell ref="C347:H347"/>
    <mergeCell ref="C348:H348"/>
    <mergeCell ref="C350:H350"/>
    <mergeCell ref="C338:H338"/>
    <mergeCell ref="C339:H339"/>
    <mergeCell ref="C340:H340"/>
    <mergeCell ref="C341:H341"/>
    <mergeCell ref="C342:H342"/>
    <mergeCell ref="C343:H343"/>
    <mergeCell ref="C332:H332"/>
    <mergeCell ref="C333:H333"/>
    <mergeCell ref="C334:H334"/>
    <mergeCell ref="C335:H335"/>
    <mergeCell ref="C336:H336"/>
    <mergeCell ref="C337:H337"/>
    <mergeCell ref="C325:H325"/>
    <mergeCell ref="C326:H326"/>
    <mergeCell ref="C327:H327"/>
    <mergeCell ref="C328:H328"/>
    <mergeCell ref="C330:H330"/>
    <mergeCell ref="C331:H331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04:F304"/>
    <mergeCell ref="C305:F305"/>
    <mergeCell ref="C308:H308"/>
    <mergeCell ref="C310:H310"/>
    <mergeCell ref="C311:H311"/>
    <mergeCell ref="C312:H312"/>
    <mergeCell ref="C298:H298"/>
    <mergeCell ref="C299:H299"/>
    <mergeCell ref="C300:H300"/>
    <mergeCell ref="C301:H301"/>
    <mergeCell ref="C302:H302"/>
    <mergeCell ref="C303:H303"/>
    <mergeCell ref="C292:H292"/>
    <mergeCell ref="C293:H293"/>
    <mergeCell ref="C294:H294"/>
    <mergeCell ref="C295:H295"/>
    <mergeCell ref="C296:H296"/>
    <mergeCell ref="C297:H297"/>
    <mergeCell ref="C286:H286"/>
    <mergeCell ref="C287:H287"/>
    <mergeCell ref="C288:H288"/>
    <mergeCell ref="C289:H289"/>
    <mergeCell ref="C290:H290"/>
    <mergeCell ref="C291:H291"/>
    <mergeCell ref="C280:H280"/>
    <mergeCell ref="C281:H281"/>
    <mergeCell ref="C282:H282"/>
    <mergeCell ref="C283:H283"/>
    <mergeCell ref="C284:H284"/>
    <mergeCell ref="C285:H285"/>
    <mergeCell ref="C273:H273"/>
    <mergeCell ref="I273:J273"/>
    <mergeCell ref="K273:L273"/>
    <mergeCell ref="C277:H277"/>
    <mergeCell ref="C278:H278"/>
    <mergeCell ref="C279:H279"/>
    <mergeCell ref="C260:H260"/>
    <mergeCell ref="C261:H261"/>
    <mergeCell ref="C262:H262"/>
    <mergeCell ref="C263:F263"/>
    <mergeCell ref="C264:F264"/>
    <mergeCell ref="A267:L267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27:H227"/>
    <mergeCell ref="C228:H228"/>
    <mergeCell ref="C229:H229"/>
    <mergeCell ref="C230:F230"/>
    <mergeCell ref="C231:F231"/>
    <mergeCell ref="A234:L234"/>
    <mergeCell ref="C221:H221"/>
    <mergeCell ref="C222:H222"/>
    <mergeCell ref="C223:H223"/>
    <mergeCell ref="C224:H224"/>
    <mergeCell ref="C225:H225"/>
    <mergeCell ref="C226:H226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187:L187"/>
    <mergeCell ref="C198:H198"/>
    <mergeCell ref="I198:J198"/>
    <mergeCell ref="K198:L198"/>
    <mergeCell ref="C201:H201"/>
    <mergeCell ref="I201:J201"/>
    <mergeCell ref="K201:L201"/>
    <mergeCell ref="C168:F168"/>
    <mergeCell ref="C169:F169"/>
    <mergeCell ref="A172:L172"/>
    <mergeCell ref="C174:L174"/>
    <mergeCell ref="C185:H185"/>
    <mergeCell ref="I185:J185"/>
    <mergeCell ref="K185:L185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5:F135"/>
    <mergeCell ref="C136:F136"/>
    <mergeCell ref="A139:L139"/>
    <mergeCell ref="C141:H141"/>
    <mergeCell ref="C142:H142"/>
    <mergeCell ref="C143:H143"/>
    <mergeCell ref="C129:H129"/>
    <mergeCell ref="C130:H130"/>
    <mergeCell ref="C131:H131"/>
    <mergeCell ref="C132:H132"/>
    <mergeCell ref="C133:H133"/>
    <mergeCell ref="C134:H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6:H106"/>
    <mergeCell ref="I106:J106"/>
    <mergeCell ref="K106:L106"/>
    <mergeCell ref="C108:H108"/>
    <mergeCell ref="C109:H109"/>
    <mergeCell ref="C110:H110"/>
    <mergeCell ref="C90:H90"/>
    <mergeCell ref="I90:J90"/>
    <mergeCell ref="K90:L90"/>
    <mergeCell ref="C92:L92"/>
    <mergeCell ref="C104:H104"/>
    <mergeCell ref="I104:J104"/>
    <mergeCell ref="K104:L104"/>
    <mergeCell ref="C66:L66"/>
    <mergeCell ref="C78:H78"/>
    <mergeCell ref="I78:J78"/>
    <mergeCell ref="K78:L78"/>
    <mergeCell ref="C80:H80"/>
    <mergeCell ref="I80:J80"/>
    <mergeCell ref="K80:L80"/>
    <mergeCell ref="H44:J47"/>
    <mergeCell ref="K44:K48"/>
    <mergeCell ref="L44:L48"/>
    <mergeCell ref="A51:L51"/>
    <mergeCell ref="C53:L53"/>
    <mergeCell ref="C64:H64"/>
    <mergeCell ref="I64:J64"/>
    <mergeCell ref="K64:L64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72"/>
  <sheetViews>
    <sheetView workbookViewId="0">
      <selection activeCell="A368" sqref="A368:O36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365</v>
      </c>
      <c r="C12" s="1">
        <v>0</v>
      </c>
      <c r="D12" s="1">
        <f>ROW(A309)</f>
        <v>309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7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B309</f>
        <v>365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07-01-02 Благоустройство территории после демонтажа ВЛ220кВ</v>
      </c>
      <c r="G18" s="3" t="str">
        <f t="shared" si="0"/>
        <v>07-01-02 Благоустройство территории после демонтажа ВЛ220кВ ООС 2.2!</v>
      </c>
      <c r="H18" s="3"/>
      <c r="I18" s="3"/>
      <c r="J18" s="3"/>
      <c r="K18" s="3"/>
      <c r="L18" s="3"/>
      <c r="M18" s="3"/>
      <c r="N18" s="3"/>
      <c r="O18" s="3">
        <f t="shared" ref="O18:AT18" si="1">O309</f>
        <v>219570</v>
      </c>
      <c r="P18" s="3">
        <f t="shared" si="1"/>
        <v>187467</v>
      </c>
      <c r="Q18" s="3">
        <f t="shared" si="1"/>
        <v>12848</v>
      </c>
      <c r="R18" s="3">
        <f t="shared" si="1"/>
        <v>1395</v>
      </c>
      <c r="S18" s="3">
        <f t="shared" si="1"/>
        <v>19255</v>
      </c>
      <c r="T18" s="3">
        <f t="shared" si="1"/>
        <v>0</v>
      </c>
      <c r="U18" s="3">
        <f t="shared" si="1"/>
        <v>2448.3648400000002</v>
      </c>
      <c r="V18" s="3">
        <f t="shared" si="1"/>
        <v>113.330208</v>
      </c>
      <c r="W18" s="3">
        <f t="shared" si="1"/>
        <v>2451</v>
      </c>
      <c r="X18" s="3">
        <f t="shared" si="1"/>
        <v>21271</v>
      </c>
      <c r="Y18" s="3">
        <f t="shared" si="1"/>
        <v>14869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255709</v>
      </c>
      <c r="AS18" s="3">
        <f t="shared" si="1"/>
        <v>255709</v>
      </c>
      <c r="AT18" s="3">
        <f t="shared" si="1"/>
        <v>0</v>
      </c>
      <c r="AU18" s="3">
        <f t="shared" ref="AU18:BZ18" si="2">AU309</f>
        <v>0</v>
      </c>
      <c r="AV18" s="3">
        <f t="shared" si="2"/>
        <v>187467</v>
      </c>
      <c r="AW18" s="3">
        <f t="shared" si="2"/>
        <v>187467</v>
      </c>
      <c r="AX18" s="3">
        <f t="shared" si="2"/>
        <v>0</v>
      </c>
      <c r="AY18" s="3">
        <f t="shared" si="2"/>
        <v>187467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910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CA309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DG309</f>
        <v>1645104</v>
      </c>
      <c r="DH18" s="4">
        <f t="shared" si="4"/>
        <v>502884</v>
      </c>
      <c r="DI18" s="4">
        <f t="shared" si="4"/>
        <v>161539</v>
      </c>
      <c r="DJ18" s="4">
        <f t="shared" si="4"/>
        <v>71069</v>
      </c>
      <c r="DK18" s="4">
        <f t="shared" si="4"/>
        <v>980681</v>
      </c>
      <c r="DL18" s="4">
        <f t="shared" si="4"/>
        <v>0</v>
      </c>
      <c r="DM18" s="4">
        <f t="shared" si="4"/>
        <v>2448.3648400000002</v>
      </c>
      <c r="DN18" s="4">
        <f t="shared" si="4"/>
        <v>113.330208</v>
      </c>
      <c r="DO18" s="4">
        <f t="shared" si="4"/>
        <v>2450</v>
      </c>
      <c r="DP18" s="4">
        <f t="shared" si="4"/>
        <v>1083302</v>
      </c>
      <c r="DQ18" s="4">
        <f t="shared" si="4"/>
        <v>757260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3485666</v>
      </c>
      <c r="EK18" s="4">
        <f t="shared" si="4"/>
        <v>3485666</v>
      </c>
      <c r="EL18" s="4">
        <f t="shared" si="4"/>
        <v>0</v>
      </c>
      <c r="EM18" s="4">
        <f t="shared" ref="EM18:FR18" si="5">EM309</f>
        <v>0</v>
      </c>
      <c r="EN18" s="4">
        <f t="shared" si="5"/>
        <v>502884</v>
      </c>
      <c r="EO18" s="4">
        <f t="shared" si="5"/>
        <v>502884</v>
      </c>
      <c r="EP18" s="4">
        <f t="shared" si="5"/>
        <v>0</v>
      </c>
      <c r="EQ18" s="4">
        <f t="shared" si="5"/>
        <v>502884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19237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FS309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ROW(A279)</f>
        <v>279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7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21</v>
      </c>
    </row>
    <row r="22" spans="1:255" x14ac:dyDescent="0.2">
      <c r="A22" s="3">
        <v>52</v>
      </c>
      <c r="B22" s="3">
        <f t="shared" ref="B22:G22" si="7">B279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07-01-02</v>
      </c>
      <c r="G22" s="3" t="str">
        <f t="shared" si="7"/>
        <v>Благоустройство территории после демонтажа ВЛ220кВ</v>
      </c>
      <c r="H22" s="3"/>
      <c r="I22" s="3"/>
      <c r="J22" s="3"/>
      <c r="K22" s="3"/>
      <c r="L22" s="3"/>
      <c r="M22" s="3"/>
      <c r="N22" s="3"/>
      <c r="O22" s="3">
        <f t="shared" ref="O22:AT22" si="8">O279</f>
        <v>219570</v>
      </c>
      <c r="P22" s="3">
        <f t="shared" si="8"/>
        <v>187467</v>
      </c>
      <c r="Q22" s="3">
        <f t="shared" si="8"/>
        <v>12848</v>
      </c>
      <c r="R22" s="3">
        <f t="shared" si="8"/>
        <v>1395</v>
      </c>
      <c r="S22" s="3">
        <f t="shared" si="8"/>
        <v>19255</v>
      </c>
      <c r="T22" s="3">
        <f t="shared" si="8"/>
        <v>0</v>
      </c>
      <c r="U22" s="3">
        <f t="shared" si="8"/>
        <v>2448.3648400000002</v>
      </c>
      <c r="V22" s="3">
        <f t="shared" si="8"/>
        <v>113.330208</v>
      </c>
      <c r="W22" s="3">
        <f t="shared" si="8"/>
        <v>2451</v>
      </c>
      <c r="X22" s="3">
        <f t="shared" si="8"/>
        <v>21271</v>
      </c>
      <c r="Y22" s="3">
        <f t="shared" si="8"/>
        <v>14869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255709</v>
      </c>
      <c r="AS22" s="3">
        <f t="shared" si="8"/>
        <v>255709</v>
      </c>
      <c r="AT22" s="3">
        <f t="shared" si="8"/>
        <v>0</v>
      </c>
      <c r="AU22" s="3">
        <f t="shared" ref="AU22:BZ22" si="9">AU279</f>
        <v>0</v>
      </c>
      <c r="AV22" s="3">
        <f t="shared" si="9"/>
        <v>187467</v>
      </c>
      <c r="AW22" s="3">
        <f t="shared" si="9"/>
        <v>187467</v>
      </c>
      <c r="AX22" s="3">
        <f t="shared" si="9"/>
        <v>0</v>
      </c>
      <c r="AY22" s="3">
        <f t="shared" si="9"/>
        <v>187467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910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CA279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DG279</f>
        <v>1645104</v>
      </c>
      <c r="DH22" s="4">
        <f t="shared" si="11"/>
        <v>502884</v>
      </c>
      <c r="DI22" s="4">
        <f t="shared" si="11"/>
        <v>161539</v>
      </c>
      <c r="DJ22" s="4">
        <f t="shared" si="11"/>
        <v>71069</v>
      </c>
      <c r="DK22" s="4">
        <f t="shared" si="11"/>
        <v>980681</v>
      </c>
      <c r="DL22" s="4">
        <f t="shared" si="11"/>
        <v>0</v>
      </c>
      <c r="DM22" s="4">
        <f t="shared" si="11"/>
        <v>2448.3648400000002</v>
      </c>
      <c r="DN22" s="4">
        <f t="shared" si="11"/>
        <v>113.330208</v>
      </c>
      <c r="DO22" s="4">
        <f t="shared" si="11"/>
        <v>2450</v>
      </c>
      <c r="DP22" s="4">
        <f t="shared" si="11"/>
        <v>1083302</v>
      </c>
      <c r="DQ22" s="4">
        <f t="shared" si="11"/>
        <v>757260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3485666</v>
      </c>
      <c r="EK22" s="4">
        <f t="shared" si="11"/>
        <v>3485666</v>
      </c>
      <c r="EL22" s="4">
        <f t="shared" si="11"/>
        <v>0</v>
      </c>
      <c r="EM22" s="4">
        <f t="shared" ref="EM22:FR22" si="12">EM279</f>
        <v>0</v>
      </c>
      <c r="EN22" s="4">
        <f t="shared" si="12"/>
        <v>502884</v>
      </c>
      <c r="EO22" s="4">
        <f t="shared" si="12"/>
        <v>502884</v>
      </c>
      <c r="EP22" s="4">
        <f t="shared" si="12"/>
        <v>0</v>
      </c>
      <c r="EQ22" s="4">
        <f t="shared" si="12"/>
        <v>502884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19237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FS279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ROW(A52)</f>
        <v>52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7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B52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Посадка деревьев и кустарников  (248017-2021-ООС2.2-БПО)</v>
      </c>
      <c r="H26" s="3"/>
      <c r="I26" s="3"/>
      <c r="J26" s="3"/>
      <c r="K26" s="3"/>
      <c r="L26" s="3"/>
      <c r="M26" s="3"/>
      <c r="N26" s="3"/>
      <c r="O26" s="3">
        <f t="shared" ref="O26:AT26" si="15">O52</f>
        <v>11311</v>
      </c>
      <c r="P26" s="3">
        <f t="shared" si="15"/>
        <v>5796</v>
      </c>
      <c r="Q26" s="3">
        <f t="shared" si="15"/>
        <v>2435</v>
      </c>
      <c r="R26" s="3">
        <f t="shared" si="15"/>
        <v>303</v>
      </c>
      <c r="S26" s="3">
        <f t="shared" si="15"/>
        <v>3080</v>
      </c>
      <c r="T26" s="3">
        <f t="shared" si="15"/>
        <v>0</v>
      </c>
      <c r="U26" s="3">
        <f t="shared" si="15"/>
        <v>342.90591999999998</v>
      </c>
      <c r="V26" s="3">
        <f t="shared" si="15"/>
        <v>24.550320000000003</v>
      </c>
      <c r="W26" s="3">
        <f t="shared" si="15"/>
        <v>2404</v>
      </c>
      <c r="X26" s="3">
        <f t="shared" si="15"/>
        <v>3485</v>
      </c>
      <c r="Y26" s="3">
        <f t="shared" si="15"/>
        <v>2436</v>
      </c>
      <c r="Z26" s="3">
        <f t="shared" si="15"/>
        <v>0</v>
      </c>
      <c r="AA26" s="3">
        <f t="shared" si="15"/>
        <v>0</v>
      </c>
      <c r="AB26" s="3">
        <f t="shared" si="15"/>
        <v>11311</v>
      </c>
      <c r="AC26" s="3">
        <f t="shared" si="15"/>
        <v>5796</v>
      </c>
      <c r="AD26" s="3">
        <f t="shared" si="15"/>
        <v>2435</v>
      </c>
      <c r="AE26" s="3">
        <f t="shared" si="15"/>
        <v>303</v>
      </c>
      <c r="AF26" s="3">
        <f t="shared" si="15"/>
        <v>3080</v>
      </c>
      <c r="AG26" s="3">
        <f t="shared" si="15"/>
        <v>0</v>
      </c>
      <c r="AH26" s="3">
        <f t="shared" si="15"/>
        <v>342.90591999999998</v>
      </c>
      <c r="AI26" s="3">
        <f t="shared" si="15"/>
        <v>24.550320000000003</v>
      </c>
      <c r="AJ26" s="3">
        <f t="shared" si="15"/>
        <v>2404</v>
      </c>
      <c r="AK26" s="3">
        <f t="shared" si="15"/>
        <v>3485</v>
      </c>
      <c r="AL26" s="3">
        <f t="shared" si="15"/>
        <v>2436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17232</v>
      </c>
      <c r="AS26" s="3">
        <f t="shared" si="15"/>
        <v>17232</v>
      </c>
      <c r="AT26" s="3">
        <f t="shared" si="15"/>
        <v>0</v>
      </c>
      <c r="AU26" s="3">
        <f t="shared" ref="AU26:BZ26" si="16">AU52</f>
        <v>0</v>
      </c>
      <c r="AV26" s="3">
        <f t="shared" si="16"/>
        <v>5796</v>
      </c>
      <c r="AW26" s="3">
        <f t="shared" si="16"/>
        <v>5796</v>
      </c>
      <c r="AX26" s="3">
        <f t="shared" si="16"/>
        <v>0</v>
      </c>
      <c r="AY26" s="3">
        <f t="shared" si="16"/>
        <v>5796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CA52</f>
        <v>17232</v>
      </c>
      <c r="CB26" s="3">
        <f t="shared" si="17"/>
        <v>17232</v>
      </c>
      <c r="CC26" s="3">
        <f t="shared" si="17"/>
        <v>0</v>
      </c>
      <c r="CD26" s="3">
        <f t="shared" si="17"/>
        <v>0</v>
      </c>
      <c r="CE26" s="3">
        <f t="shared" si="17"/>
        <v>5796</v>
      </c>
      <c r="CF26" s="3">
        <f t="shared" si="17"/>
        <v>5796</v>
      </c>
      <c r="CG26" s="3">
        <f t="shared" si="17"/>
        <v>0</v>
      </c>
      <c r="CH26" s="3">
        <f t="shared" si="17"/>
        <v>5796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DG52</f>
        <v>507628</v>
      </c>
      <c r="DH26" s="4">
        <f t="shared" si="18"/>
        <v>319397</v>
      </c>
      <c r="DI26" s="4">
        <f t="shared" si="18"/>
        <v>31352</v>
      </c>
      <c r="DJ26" s="4">
        <f t="shared" si="18"/>
        <v>15430</v>
      </c>
      <c r="DK26" s="4">
        <f t="shared" si="18"/>
        <v>156879</v>
      </c>
      <c r="DL26" s="4">
        <f t="shared" si="18"/>
        <v>0</v>
      </c>
      <c r="DM26" s="4">
        <f t="shared" si="18"/>
        <v>342.90591999999998</v>
      </c>
      <c r="DN26" s="4">
        <f t="shared" si="18"/>
        <v>24.550320000000003</v>
      </c>
      <c r="DO26" s="4">
        <f t="shared" si="18"/>
        <v>2403</v>
      </c>
      <c r="DP26" s="4">
        <f t="shared" si="18"/>
        <v>177478</v>
      </c>
      <c r="DQ26" s="4">
        <f t="shared" si="18"/>
        <v>124062</v>
      </c>
      <c r="DR26" s="4">
        <f t="shared" si="18"/>
        <v>0</v>
      </c>
      <c r="DS26" s="4">
        <f t="shared" si="18"/>
        <v>0</v>
      </c>
      <c r="DT26" s="4">
        <f t="shared" si="18"/>
        <v>507628</v>
      </c>
      <c r="DU26" s="4">
        <f t="shared" si="18"/>
        <v>319397</v>
      </c>
      <c r="DV26" s="4">
        <f t="shared" si="18"/>
        <v>31352</v>
      </c>
      <c r="DW26" s="4">
        <f t="shared" si="18"/>
        <v>15430</v>
      </c>
      <c r="DX26" s="4">
        <f t="shared" si="18"/>
        <v>156879</v>
      </c>
      <c r="DY26" s="4">
        <f t="shared" si="18"/>
        <v>0</v>
      </c>
      <c r="DZ26" s="4">
        <f t="shared" si="18"/>
        <v>342.90591999999998</v>
      </c>
      <c r="EA26" s="4">
        <f t="shared" si="18"/>
        <v>24.550320000000003</v>
      </c>
      <c r="EB26" s="4">
        <f t="shared" si="18"/>
        <v>2403</v>
      </c>
      <c r="EC26" s="4">
        <f t="shared" si="18"/>
        <v>177478</v>
      </c>
      <c r="ED26" s="4">
        <f t="shared" si="18"/>
        <v>124062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809168</v>
      </c>
      <c r="EK26" s="4">
        <f t="shared" si="18"/>
        <v>809168</v>
      </c>
      <c r="EL26" s="4">
        <f t="shared" si="18"/>
        <v>0</v>
      </c>
      <c r="EM26" s="4">
        <f t="shared" ref="EM26:FR26" si="19">EM52</f>
        <v>0</v>
      </c>
      <c r="EN26" s="4">
        <f t="shared" si="19"/>
        <v>319397</v>
      </c>
      <c r="EO26" s="4">
        <f t="shared" si="19"/>
        <v>319397</v>
      </c>
      <c r="EP26" s="4">
        <f t="shared" si="19"/>
        <v>0</v>
      </c>
      <c r="EQ26" s="4">
        <f t="shared" si="19"/>
        <v>319397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FS52</f>
        <v>809168</v>
      </c>
      <c r="FT26" s="4">
        <f t="shared" si="20"/>
        <v>809168</v>
      </c>
      <c r="FU26" s="4">
        <f t="shared" si="20"/>
        <v>0</v>
      </c>
      <c r="FV26" s="4">
        <f t="shared" si="20"/>
        <v>0</v>
      </c>
      <c r="FW26" s="4">
        <f t="shared" si="20"/>
        <v>319397</v>
      </c>
      <c r="FX26" s="4">
        <f t="shared" si="20"/>
        <v>319397</v>
      </c>
      <c r="FY26" s="4">
        <f t="shared" si="20"/>
        <v>0</v>
      </c>
      <c r="FZ26" s="4">
        <f t="shared" si="20"/>
        <v>319397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ROW(EtalonRes!A3)</f>
        <v>3</v>
      </c>
      <c r="E28" s="2" t="s">
        <v>22</v>
      </c>
      <c r="F28" s="2" t="s">
        <v>24</v>
      </c>
      <c r="G28" s="2" t="s">
        <v>25</v>
      </c>
      <c r="H28" s="2" t="s">
        <v>26</v>
      </c>
      <c r="I28" s="2">
        <f>ROUND(ROUND((31)/10,4),7)</f>
        <v>3.1</v>
      </c>
      <c r="J28" s="2">
        <v>0</v>
      </c>
      <c r="K28" s="2">
        <f>ROUND(ROUND((31)/10,4),7)</f>
        <v>3.1</v>
      </c>
      <c r="L28" s="2"/>
      <c r="M28" s="2"/>
      <c r="N28" s="2"/>
      <c r="O28" s="2">
        <f>ROUND(CP28,2)</f>
        <v>1216.72</v>
      </c>
      <c r="P28" s="2">
        <f>ROUND(CQ28*I28,2)</f>
        <v>0</v>
      </c>
      <c r="Q28" s="2">
        <f>ROUND(CR28*I28,2)</f>
        <v>497.43</v>
      </c>
      <c r="R28" s="2">
        <f>ROUND(CS28*I28,2)</f>
        <v>82.43</v>
      </c>
      <c r="S28" s="2">
        <f>ROUND(CT28*I28,2)</f>
        <v>719.29</v>
      </c>
      <c r="T28" s="2">
        <f>ROUND(CU28*I28,2)</f>
        <v>0</v>
      </c>
      <c r="U28" s="2">
        <f t="shared" ref="U28:U37" si="21">ROUND(CV28*I28,7)</f>
        <v>92.218800000000002</v>
      </c>
      <c r="V28" s="2">
        <f t="shared" ref="V28:V37" si="22">ROUND(CW28*I28,7)</f>
        <v>7.1052</v>
      </c>
      <c r="W28" s="2">
        <f>ROUND(CX28*I28,2)</f>
        <v>0</v>
      </c>
      <c r="X28" s="2">
        <f>ROUND(CY28,2)</f>
        <v>825.77</v>
      </c>
      <c r="Y28" s="2">
        <f>ROUND(CZ28,2)</f>
        <v>577.24</v>
      </c>
      <c r="Z28" s="2"/>
      <c r="AA28" s="2">
        <v>64880852</v>
      </c>
      <c r="AB28" s="2">
        <f t="shared" ref="AB28:AB37" si="23">ROUND((AC28+AD28+AF28),2)</f>
        <v>392.49</v>
      </c>
      <c r="AC28" s="2">
        <f t="shared" ref="AC28:AC37" si="24">ROUND((ES28),2)</f>
        <v>0</v>
      </c>
      <c r="AD28" s="2">
        <f t="shared" ref="AD28:AD33" si="25">ROUND(((((ET28*ROUND((0.2+1),7)))-((EU28*ROUND((0.2+1),7))))+AE28),2)</f>
        <v>160.46</v>
      </c>
      <c r="AE28" s="2">
        <f t="shared" ref="AE28:AF33" si="26">ROUND(((EU28*ROUND((0.2+1),7))),2)</f>
        <v>26.59</v>
      </c>
      <c r="AF28" s="2">
        <f t="shared" si="26"/>
        <v>232.03</v>
      </c>
      <c r="AG28" s="2">
        <f t="shared" ref="AG28:AG37" si="27">ROUND((AP28),2)</f>
        <v>0</v>
      </c>
      <c r="AH28" s="2">
        <f t="shared" ref="AH28:AI33" si="28">((EW28*ROUND((0.2+1),7)))</f>
        <v>29.747999999999998</v>
      </c>
      <c r="AI28" s="2">
        <f t="shared" si="28"/>
        <v>2.2919999999999998</v>
      </c>
      <c r="AJ28" s="2">
        <f t="shared" ref="AJ28:AJ37" si="29">(AS28)</f>
        <v>0</v>
      </c>
      <c r="AK28" s="2">
        <v>327.08</v>
      </c>
      <c r="AL28" s="2">
        <v>0</v>
      </c>
      <c r="AM28" s="2">
        <v>133.72</v>
      </c>
      <c r="AN28" s="2">
        <v>22.16</v>
      </c>
      <c r="AO28" s="2">
        <v>193.36</v>
      </c>
      <c r="AP28" s="2">
        <v>0</v>
      </c>
      <c r="AQ28" s="2">
        <v>24.79</v>
      </c>
      <c r="AR28" s="2">
        <v>1.91</v>
      </c>
      <c r="AS28" s="2">
        <v>0</v>
      </c>
      <c r="AT28" s="2">
        <v>103</v>
      </c>
      <c r="AU28" s="2">
        <v>72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27</v>
      </c>
      <c r="BK28" s="2"/>
      <c r="BL28" s="2"/>
      <c r="BM28" s="2">
        <v>47001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72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403</v>
      </c>
      <c r="CO28" s="2">
        <v>0</v>
      </c>
      <c r="CP28" s="2">
        <f t="shared" ref="CP28:CP37" si="30">(P28+Q28+S28)</f>
        <v>1216.72</v>
      </c>
      <c r="CQ28" s="2">
        <f t="shared" ref="CQ28:CQ37" si="31">AC28*BC28</f>
        <v>0</v>
      </c>
      <c r="CR28" s="2">
        <f t="shared" ref="CR28:CR33" si="32">((((ET28*ROUND((0.2+1),7)))*BB28-((EU28*ROUND((0.2+1),7)))*BS28)+AE28*BS28)</f>
        <v>160.46200000000002</v>
      </c>
      <c r="CS28" s="2">
        <f t="shared" ref="CS28:CS37" si="33">AE28*BS28</f>
        <v>26.59</v>
      </c>
      <c r="CT28" s="2">
        <f t="shared" ref="CT28:CT37" si="34">AF28*BA28</f>
        <v>232.03</v>
      </c>
      <c r="CU28" s="2">
        <f t="shared" ref="CU28:CU37" si="35">AG28</f>
        <v>0</v>
      </c>
      <c r="CV28" s="2">
        <f t="shared" ref="CV28:CV37" si="36">AH28</f>
        <v>29.747999999999998</v>
      </c>
      <c r="CW28" s="2">
        <f t="shared" ref="CW28:CW37" si="37">AI28</f>
        <v>2.2919999999999998</v>
      </c>
      <c r="CX28" s="2">
        <f t="shared" ref="CX28:CX37" si="38">AJ28</f>
        <v>0</v>
      </c>
      <c r="CY28" s="2">
        <f t="shared" ref="CY28:CY33" si="39">(((S28+R28)*AT28)/100)</f>
        <v>825.77160000000003</v>
      </c>
      <c r="CZ28" s="2">
        <f t="shared" ref="CZ28:CZ33" si="40">(((S28+R28)*AU28)/100)</f>
        <v>577.23840000000007</v>
      </c>
      <c r="DA28" s="2"/>
      <c r="DB28" s="2">
        <v>1</v>
      </c>
      <c r="DC28" s="2" t="s">
        <v>3</v>
      </c>
      <c r="DD28" s="2" t="s">
        <v>3</v>
      </c>
      <c r="DE28" s="2" t="s">
        <v>28</v>
      </c>
      <c r="DF28" s="2" t="s">
        <v>28</v>
      </c>
      <c r="DG28" s="2" t="s">
        <v>28</v>
      </c>
      <c r="DH28" s="2" t="s">
        <v>3</v>
      </c>
      <c r="DI28" s="2" t="s">
        <v>28</v>
      </c>
      <c r="DJ28" s="2" t="s">
        <v>28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26</v>
      </c>
      <c r="DW28" s="2" t="s">
        <v>26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56793102</v>
      </c>
      <c r="EF28" s="2">
        <v>2</v>
      </c>
      <c r="EG28" s="2" t="s">
        <v>29</v>
      </c>
      <c r="EH28" s="2">
        <v>41</v>
      </c>
      <c r="EI28" s="2" t="s">
        <v>30</v>
      </c>
      <c r="EJ28" s="2">
        <v>1</v>
      </c>
      <c r="EK28" s="2">
        <v>47001</v>
      </c>
      <c r="EL28" s="2" t="s">
        <v>30</v>
      </c>
      <c r="EM28" s="2" t="s">
        <v>31</v>
      </c>
      <c r="EN28" s="2"/>
      <c r="EO28" s="2" t="s">
        <v>32</v>
      </c>
      <c r="EP28" s="2"/>
      <c r="EQ28" s="2">
        <v>2228224</v>
      </c>
      <c r="ER28" s="2">
        <v>327.08</v>
      </c>
      <c r="ES28" s="2">
        <v>0</v>
      </c>
      <c r="ET28" s="2">
        <v>133.72</v>
      </c>
      <c r="EU28" s="2">
        <v>22.16</v>
      </c>
      <c r="EV28" s="2">
        <v>193.36</v>
      </c>
      <c r="EW28" s="2">
        <v>24.79</v>
      </c>
      <c r="EX28" s="2">
        <v>1.91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72</v>
      </c>
      <c r="FZ28" s="2"/>
      <c r="GA28" s="2" t="s">
        <v>3</v>
      </c>
      <c r="GB28" s="2"/>
      <c r="GC28" s="2"/>
      <c r="GD28" s="2">
        <v>1</v>
      </c>
      <c r="GE28" s="2"/>
      <c r="GF28" s="2">
        <v>-1964996125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2619.73</v>
      </c>
      <c r="GN28" s="2">
        <f t="shared" ref="GN28:GN37" si="41">IF(OR(BI28=0,BI28=1),GM28-GX28,0)</f>
        <v>2619.73</v>
      </c>
      <c r="GO28" s="2">
        <f t="shared" ref="GO28:GO37" si="42">IF(BI28=2,GM28-GX28,0)</f>
        <v>0</v>
      </c>
      <c r="GP28" s="2">
        <f t="shared" ref="GP28:GP37" si="4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44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37" si="4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33</v>
      </c>
      <c r="HO28" s="2" t="s">
        <v>34</v>
      </c>
      <c r="HP28" s="2" t="s">
        <v>30</v>
      </c>
      <c r="HQ28" s="2" t="s">
        <v>30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22</v>
      </c>
      <c r="F29" t="s">
        <v>24</v>
      </c>
      <c r="G29" t="s">
        <v>25</v>
      </c>
      <c r="H29" t="s">
        <v>26</v>
      </c>
      <c r="I29">
        <f>ROUND(ROUND((31)/10,4),7)</f>
        <v>3.1</v>
      </c>
      <c r="J29">
        <v>0</v>
      </c>
      <c r="K29">
        <f>ROUND(ROUND((31)/10,4),7)</f>
        <v>3.1</v>
      </c>
      <c r="O29">
        <f>ROUND(CP29,0)</f>
        <v>44309</v>
      </c>
      <c r="P29">
        <f>ROUND(CQ29*I29,0)</f>
        <v>0</v>
      </c>
      <c r="Q29">
        <f>ROUND(CR29*I29,0)</f>
        <v>7675</v>
      </c>
      <c r="R29">
        <f>ROUND(CS29*I29,0)</f>
        <v>4198</v>
      </c>
      <c r="S29">
        <f>ROUND(CT29*I29,0)</f>
        <v>36634</v>
      </c>
      <c r="T29">
        <f>ROUND(CU29*I29,0)</f>
        <v>0</v>
      </c>
      <c r="U29">
        <f t="shared" si="21"/>
        <v>92.218800000000002</v>
      </c>
      <c r="V29">
        <f t="shared" si="22"/>
        <v>7.1052</v>
      </c>
      <c r="W29">
        <f>ROUND(CX29*I29,0)</f>
        <v>0</v>
      </c>
      <c r="X29">
        <f>ROUND(CY29,0)</f>
        <v>42057</v>
      </c>
      <c r="Y29">
        <f>ROUND(CZ29,0)</f>
        <v>29399</v>
      </c>
      <c r="AA29">
        <v>64880849</v>
      </c>
      <c r="AB29">
        <f t="shared" si="23"/>
        <v>392.49</v>
      </c>
      <c r="AC29">
        <f t="shared" si="24"/>
        <v>0</v>
      </c>
      <c r="AD29">
        <f t="shared" si="25"/>
        <v>160.46</v>
      </c>
      <c r="AE29">
        <f t="shared" si="26"/>
        <v>26.59</v>
      </c>
      <c r="AF29">
        <f t="shared" si="26"/>
        <v>232.03</v>
      </c>
      <c r="AG29">
        <f t="shared" si="27"/>
        <v>0</v>
      </c>
      <c r="AH29">
        <f t="shared" si="28"/>
        <v>29.747999999999998</v>
      </c>
      <c r="AI29">
        <f t="shared" si="28"/>
        <v>2.2919999999999998</v>
      </c>
      <c r="AJ29">
        <f t="shared" si="29"/>
        <v>0</v>
      </c>
      <c r="AK29">
        <v>327.08</v>
      </c>
      <c r="AL29">
        <v>0</v>
      </c>
      <c r="AM29">
        <v>133.72</v>
      </c>
      <c r="AN29">
        <v>22.16</v>
      </c>
      <c r="AO29">
        <v>193.36</v>
      </c>
      <c r="AP29">
        <v>0</v>
      </c>
      <c r="AQ29">
        <v>24.79</v>
      </c>
      <c r="AR29">
        <v>1.91</v>
      </c>
      <c r="AS29">
        <v>0</v>
      </c>
      <c r="AT29">
        <v>103</v>
      </c>
      <c r="AU29">
        <v>72</v>
      </c>
      <c r="AV29">
        <v>1</v>
      </c>
      <c r="AW29">
        <v>1</v>
      </c>
      <c r="AZ29">
        <v>1</v>
      </c>
      <c r="BA29">
        <v>50.93</v>
      </c>
      <c r="BB29">
        <v>15.43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47001</v>
      </c>
      <c r="BN29">
        <v>0</v>
      </c>
      <c r="BO29" t="s">
        <v>24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72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403</v>
      </c>
      <c r="CO29">
        <v>0</v>
      </c>
      <c r="CP29">
        <f t="shared" si="30"/>
        <v>44309</v>
      </c>
      <c r="CQ29">
        <f t="shared" si="31"/>
        <v>0</v>
      </c>
      <c r="CR29">
        <f t="shared" si="32"/>
        <v>2475.8576599999997</v>
      </c>
      <c r="CS29">
        <f t="shared" si="33"/>
        <v>1354.2286999999999</v>
      </c>
      <c r="CT29">
        <f t="shared" si="34"/>
        <v>11817.287899999999</v>
      </c>
      <c r="CU29">
        <f t="shared" si="35"/>
        <v>0</v>
      </c>
      <c r="CV29">
        <f t="shared" si="36"/>
        <v>29.747999999999998</v>
      </c>
      <c r="CW29">
        <f t="shared" si="37"/>
        <v>2.2919999999999998</v>
      </c>
      <c r="CX29">
        <f t="shared" si="38"/>
        <v>0</v>
      </c>
      <c r="CY29">
        <f t="shared" si="39"/>
        <v>42056.959999999999</v>
      </c>
      <c r="CZ29">
        <f t="shared" si="40"/>
        <v>29399.040000000001</v>
      </c>
      <c r="DB29">
        <v>2</v>
      </c>
      <c r="DC29" t="s">
        <v>3</v>
      </c>
      <c r="DD29" t="s">
        <v>3</v>
      </c>
      <c r="DE29" t="s">
        <v>28</v>
      </c>
      <c r="DF29" t="s">
        <v>28</v>
      </c>
      <c r="DG29" t="s">
        <v>28</v>
      </c>
      <c r="DH29" t="s">
        <v>3</v>
      </c>
      <c r="DI29" t="s">
        <v>28</v>
      </c>
      <c r="DJ29" t="s">
        <v>28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56793102</v>
      </c>
      <c r="EF29">
        <v>2</v>
      </c>
      <c r="EG29" t="s">
        <v>29</v>
      </c>
      <c r="EH29">
        <v>41</v>
      </c>
      <c r="EI29" t="s">
        <v>30</v>
      </c>
      <c r="EJ29">
        <v>1</v>
      </c>
      <c r="EK29">
        <v>47001</v>
      </c>
      <c r="EL29" t="s">
        <v>30</v>
      </c>
      <c r="EM29" t="s">
        <v>31</v>
      </c>
      <c r="EO29" t="s">
        <v>32</v>
      </c>
      <c r="EQ29">
        <v>2228224</v>
      </c>
      <c r="ER29">
        <v>327.08</v>
      </c>
      <c r="ES29">
        <v>0</v>
      </c>
      <c r="ET29">
        <v>133.72</v>
      </c>
      <c r="EU29">
        <v>22.16</v>
      </c>
      <c r="EV29">
        <v>193.36</v>
      </c>
      <c r="EW29">
        <v>24.79</v>
      </c>
      <c r="EX29">
        <v>1.91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72</v>
      </c>
      <c r="GA29" t="s">
        <v>3</v>
      </c>
      <c r="GD29">
        <v>1</v>
      </c>
      <c r="GF29">
        <v>-1964996125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115765</v>
      </c>
      <c r="GN29">
        <f t="shared" si="41"/>
        <v>115765</v>
      </c>
      <c r="GO29">
        <f t="shared" si="42"/>
        <v>0</v>
      </c>
      <c r="GP29">
        <f t="shared" si="43"/>
        <v>0</v>
      </c>
      <c r="GR29">
        <v>0</v>
      </c>
      <c r="GS29">
        <v>3</v>
      </c>
      <c r="GT29">
        <v>0</v>
      </c>
      <c r="GU29" t="s">
        <v>3</v>
      </c>
      <c r="GV29">
        <f t="shared" si="44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5"/>
        <v>0</v>
      </c>
      <c r="HE29" t="s">
        <v>3</v>
      </c>
      <c r="HF29" t="s">
        <v>3</v>
      </c>
      <c r="HM29" t="s">
        <v>3</v>
      </c>
      <c r="HN29" t="s">
        <v>33</v>
      </c>
      <c r="HO29" t="s">
        <v>34</v>
      </c>
      <c r="HP29" t="s">
        <v>30</v>
      </c>
      <c r="HQ29" t="s">
        <v>30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ROW(SmtRes!A7)</f>
        <v>7</v>
      </c>
      <c r="D30" s="2">
        <f>ROW(EtalonRes!A7)</f>
        <v>7</v>
      </c>
      <c r="E30" s="2" t="s">
        <v>3</v>
      </c>
      <c r="F30" s="2" t="s">
        <v>35</v>
      </c>
      <c r="G30" s="2" t="s">
        <v>36</v>
      </c>
      <c r="H30" s="2" t="s">
        <v>26</v>
      </c>
      <c r="I30" s="2">
        <f>ROUND(ROUND((31*0.25)/10,4),7)</f>
        <v>0.77500000000000002</v>
      </c>
      <c r="J30" s="2">
        <v>0</v>
      </c>
      <c r="K30" s="2">
        <f>ROUND(ROUND((31*0.25)/10,4),7)</f>
        <v>0.77500000000000002</v>
      </c>
      <c r="L30" s="2"/>
      <c r="M30" s="2"/>
      <c r="N30" s="2"/>
      <c r="O30" s="2">
        <f>ROUND(CP30,2)</f>
        <v>423.56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423.56</v>
      </c>
      <c r="T30" s="2">
        <f>ROUND(CU30*I30,2)</f>
        <v>0</v>
      </c>
      <c r="U30" s="2">
        <f t="shared" si="21"/>
        <v>54.302700000000002</v>
      </c>
      <c r="V30" s="2">
        <f t="shared" si="22"/>
        <v>0</v>
      </c>
      <c r="W30" s="2">
        <f>ROUND(CX30*I30,2)</f>
        <v>0</v>
      </c>
      <c r="X30" s="2">
        <f>ROUND(CY30,2)</f>
        <v>436.27</v>
      </c>
      <c r="Y30" s="2">
        <f>ROUND(CZ30,2)</f>
        <v>304.95999999999998</v>
      </c>
      <c r="Z30" s="2"/>
      <c r="AA30" s="2">
        <v>-1</v>
      </c>
      <c r="AB30" s="2">
        <f t="shared" si="23"/>
        <v>546.53</v>
      </c>
      <c r="AC30" s="2">
        <f t="shared" si="24"/>
        <v>0</v>
      </c>
      <c r="AD30" s="2">
        <f t="shared" si="25"/>
        <v>0</v>
      </c>
      <c r="AE30" s="2">
        <f t="shared" si="26"/>
        <v>0</v>
      </c>
      <c r="AF30" s="2">
        <f t="shared" si="26"/>
        <v>546.53</v>
      </c>
      <c r="AG30" s="2">
        <f t="shared" si="27"/>
        <v>0</v>
      </c>
      <c r="AH30" s="2">
        <f t="shared" si="28"/>
        <v>70.067999999999998</v>
      </c>
      <c r="AI30" s="2">
        <f t="shared" si="28"/>
        <v>0</v>
      </c>
      <c r="AJ30" s="2">
        <f t="shared" si="29"/>
        <v>0</v>
      </c>
      <c r="AK30" s="2">
        <v>455.44</v>
      </c>
      <c r="AL30" s="2">
        <v>0</v>
      </c>
      <c r="AM30" s="2">
        <v>0</v>
      </c>
      <c r="AN30" s="2">
        <v>0</v>
      </c>
      <c r="AO30" s="2">
        <v>455.44</v>
      </c>
      <c r="AP30" s="2">
        <v>0</v>
      </c>
      <c r="AQ30" s="2">
        <v>58.39</v>
      </c>
      <c r="AR30" s="2">
        <v>0</v>
      </c>
      <c r="AS30" s="2">
        <v>0</v>
      </c>
      <c r="AT30" s="2">
        <v>103</v>
      </c>
      <c r="AU30" s="2">
        <v>72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37</v>
      </c>
      <c r="BK30" s="2"/>
      <c r="BL30" s="2"/>
      <c r="BM30" s="2">
        <v>47001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72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403</v>
      </c>
      <c r="CO30" s="2">
        <v>0</v>
      </c>
      <c r="CP30" s="2">
        <f t="shared" si="30"/>
        <v>423.56</v>
      </c>
      <c r="CQ30" s="2">
        <f t="shared" si="31"/>
        <v>0</v>
      </c>
      <c r="CR30" s="2">
        <f t="shared" si="32"/>
        <v>0</v>
      </c>
      <c r="CS30" s="2">
        <f t="shared" si="33"/>
        <v>0</v>
      </c>
      <c r="CT30" s="2">
        <f t="shared" si="34"/>
        <v>546.53</v>
      </c>
      <c r="CU30" s="2">
        <f t="shared" si="35"/>
        <v>0</v>
      </c>
      <c r="CV30" s="2">
        <f t="shared" si="36"/>
        <v>70.067999999999998</v>
      </c>
      <c r="CW30" s="2">
        <f t="shared" si="37"/>
        <v>0</v>
      </c>
      <c r="CX30" s="2">
        <f t="shared" si="38"/>
        <v>0</v>
      </c>
      <c r="CY30" s="2">
        <f t="shared" si="39"/>
        <v>436.26679999999999</v>
      </c>
      <c r="CZ30" s="2">
        <f t="shared" si="40"/>
        <v>304.96319999999997</v>
      </c>
      <c r="DA30" s="2"/>
      <c r="DB30" s="2">
        <v>3</v>
      </c>
      <c r="DC30" s="2" t="s">
        <v>3</v>
      </c>
      <c r="DD30" s="2" t="s">
        <v>3</v>
      </c>
      <c r="DE30" s="2" t="s">
        <v>28</v>
      </c>
      <c r="DF30" s="2" t="s">
        <v>28</v>
      </c>
      <c r="DG30" s="2" t="s">
        <v>28</v>
      </c>
      <c r="DH30" s="2" t="s">
        <v>3</v>
      </c>
      <c r="DI30" s="2" t="s">
        <v>28</v>
      </c>
      <c r="DJ30" s="2" t="s">
        <v>28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26</v>
      </c>
      <c r="DW30" s="2" t="s">
        <v>26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56793102</v>
      </c>
      <c r="EF30" s="2">
        <v>2</v>
      </c>
      <c r="EG30" s="2" t="s">
        <v>29</v>
      </c>
      <c r="EH30" s="2">
        <v>41</v>
      </c>
      <c r="EI30" s="2" t="s">
        <v>30</v>
      </c>
      <c r="EJ30" s="2">
        <v>1</v>
      </c>
      <c r="EK30" s="2">
        <v>47001</v>
      </c>
      <c r="EL30" s="2" t="s">
        <v>30</v>
      </c>
      <c r="EM30" s="2" t="s">
        <v>31</v>
      </c>
      <c r="EN30" s="2"/>
      <c r="EO30" s="2" t="s">
        <v>32</v>
      </c>
      <c r="EP30" s="2"/>
      <c r="EQ30" s="2">
        <v>132096</v>
      </c>
      <c r="ER30" s="2">
        <v>455.44</v>
      </c>
      <c r="ES30" s="2">
        <v>0</v>
      </c>
      <c r="ET30" s="2">
        <v>0</v>
      </c>
      <c r="EU30" s="2">
        <v>0</v>
      </c>
      <c r="EV30" s="2">
        <v>455.44</v>
      </c>
      <c r="EW30" s="2">
        <v>58.39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72</v>
      </c>
      <c r="FZ30" s="2"/>
      <c r="GA30" s="2" t="s">
        <v>3</v>
      </c>
      <c r="GB30" s="2"/>
      <c r="GC30" s="2"/>
      <c r="GD30" s="2">
        <v>1</v>
      </c>
      <c r="GE30" s="2"/>
      <c r="GF30" s="2">
        <v>672693933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1164.79</v>
      </c>
      <c r="GN30" s="2">
        <f t="shared" si="41"/>
        <v>1164.79</v>
      </c>
      <c r="GO30" s="2">
        <f t="shared" si="42"/>
        <v>0</v>
      </c>
      <c r="GP30" s="2">
        <f t="shared" si="4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4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33</v>
      </c>
      <c r="HO30" s="2" t="s">
        <v>34</v>
      </c>
      <c r="HP30" s="2" t="s">
        <v>30</v>
      </c>
      <c r="HQ30" s="2" t="s">
        <v>30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</v>
      </c>
      <c r="F31" t="s">
        <v>35</v>
      </c>
      <c r="G31" t="s">
        <v>36</v>
      </c>
      <c r="H31" t="s">
        <v>26</v>
      </c>
      <c r="I31">
        <f>ROUND(ROUND((31*0.25)/10,4),7)</f>
        <v>0.77500000000000002</v>
      </c>
      <c r="J31">
        <v>0</v>
      </c>
      <c r="K31">
        <f>ROUND(ROUND((31*0.25)/10,4),7)</f>
        <v>0.77500000000000002</v>
      </c>
      <c r="O31">
        <f>ROUND(CP31,0)</f>
        <v>21572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21572</v>
      </c>
      <c r="T31">
        <f>ROUND(CU31*I31,0)</f>
        <v>0</v>
      </c>
      <c r="U31">
        <f t="shared" si="21"/>
        <v>54.302700000000002</v>
      </c>
      <c r="V31">
        <f t="shared" si="22"/>
        <v>0</v>
      </c>
      <c r="W31">
        <f>ROUND(CX31*I31,0)</f>
        <v>0</v>
      </c>
      <c r="X31">
        <f>ROUND(CY31,0)</f>
        <v>22219</v>
      </c>
      <c r="Y31">
        <f>ROUND(CZ31,0)</f>
        <v>15532</v>
      </c>
      <c r="AA31">
        <v>-1</v>
      </c>
      <c r="AB31">
        <f t="shared" si="23"/>
        <v>546.53</v>
      </c>
      <c r="AC31">
        <f t="shared" si="24"/>
        <v>0</v>
      </c>
      <c r="AD31">
        <f t="shared" si="25"/>
        <v>0</v>
      </c>
      <c r="AE31">
        <f t="shared" si="26"/>
        <v>0</v>
      </c>
      <c r="AF31">
        <f t="shared" si="26"/>
        <v>546.53</v>
      </c>
      <c r="AG31">
        <f t="shared" si="27"/>
        <v>0</v>
      </c>
      <c r="AH31">
        <f t="shared" si="28"/>
        <v>70.067999999999998</v>
      </c>
      <c r="AI31">
        <f t="shared" si="28"/>
        <v>0</v>
      </c>
      <c r="AJ31">
        <f t="shared" si="29"/>
        <v>0</v>
      </c>
      <c r="AK31">
        <v>455.44</v>
      </c>
      <c r="AL31">
        <v>0</v>
      </c>
      <c r="AM31">
        <v>0</v>
      </c>
      <c r="AN31">
        <v>0</v>
      </c>
      <c r="AO31">
        <v>455.44</v>
      </c>
      <c r="AP31">
        <v>0</v>
      </c>
      <c r="AQ31">
        <v>58.39</v>
      </c>
      <c r="AR31">
        <v>0</v>
      </c>
      <c r="AS31">
        <v>0</v>
      </c>
      <c r="AT31">
        <v>103</v>
      </c>
      <c r="AU31">
        <v>72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47001</v>
      </c>
      <c r="BN31">
        <v>0</v>
      </c>
      <c r="BO31" t="s">
        <v>35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72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403</v>
      </c>
      <c r="CO31">
        <v>0</v>
      </c>
      <c r="CP31">
        <f t="shared" si="30"/>
        <v>21572</v>
      </c>
      <c r="CQ31">
        <f t="shared" si="31"/>
        <v>0</v>
      </c>
      <c r="CR31">
        <f t="shared" si="32"/>
        <v>0</v>
      </c>
      <c r="CS31">
        <f t="shared" si="33"/>
        <v>0</v>
      </c>
      <c r="CT31">
        <f t="shared" si="34"/>
        <v>27834.7729</v>
      </c>
      <c r="CU31">
        <f t="shared" si="35"/>
        <v>0</v>
      </c>
      <c r="CV31">
        <f t="shared" si="36"/>
        <v>70.067999999999998</v>
      </c>
      <c r="CW31">
        <f t="shared" si="37"/>
        <v>0</v>
      </c>
      <c r="CX31">
        <f t="shared" si="38"/>
        <v>0</v>
      </c>
      <c r="CY31">
        <f t="shared" si="39"/>
        <v>22219.16</v>
      </c>
      <c r="CZ31">
        <f t="shared" si="40"/>
        <v>15531.84</v>
      </c>
      <c r="DB31">
        <v>4</v>
      </c>
      <c r="DC31" t="s">
        <v>3</v>
      </c>
      <c r="DD31" t="s">
        <v>3</v>
      </c>
      <c r="DE31" t="s">
        <v>28</v>
      </c>
      <c r="DF31" t="s">
        <v>28</v>
      </c>
      <c r="DG31" t="s">
        <v>28</v>
      </c>
      <c r="DH31" t="s">
        <v>3</v>
      </c>
      <c r="DI31" t="s">
        <v>28</v>
      </c>
      <c r="DJ31" t="s">
        <v>28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56793102</v>
      </c>
      <c r="EF31">
        <v>2</v>
      </c>
      <c r="EG31" t="s">
        <v>29</v>
      </c>
      <c r="EH31">
        <v>41</v>
      </c>
      <c r="EI31" t="s">
        <v>30</v>
      </c>
      <c r="EJ31">
        <v>1</v>
      </c>
      <c r="EK31">
        <v>47001</v>
      </c>
      <c r="EL31" t="s">
        <v>30</v>
      </c>
      <c r="EM31" t="s">
        <v>31</v>
      </c>
      <c r="EO31" t="s">
        <v>32</v>
      </c>
      <c r="EQ31">
        <v>132096</v>
      </c>
      <c r="ER31">
        <v>455.44</v>
      </c>
      <c r="ES31">
        <v>0</v>
      </c>
      <c r="ET31">
        <v>0</v>
      </c>
      <c r="EU31">
        <v>0</v>
      </c>
      <c r="EV31">
        <v>455.44</v>
      </c>
      <c r="EW31">
        <v>58.39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72</v>
      </c>
      <c r="GA31" t="s">
        <v>3</v>
      </c>
      <c r="GD31">
        <v>1</v>
      </c>
      <c r="GF31">
        <v>672693933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59323</v>
      </c>
      <c r="GN31">
        <f t="shared" si="41"/>
        <v>59323</v>
      </c>
      <c r="GO31">
        <f t="shared" si="42"/>
        <v>0</v>
      </c>
      <c r="GP31">
        <f t="shared" si="43"/>
        <v>0</v>
      </c>
      <c r="GR31">
        <v>0</v>
      </c>
      <c r="GS31">
        <v>3</v>
      </c>
      <c r="GT31">
        <v>0</v>
      </c>
      <c r="GU31" t="s">
        <v>3</v>
      </c>
      <c r="GV31">
        <f t="shared" si="44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5"/>
        <v>0</v>
      </c>
      <c r="HE31" t="s">
        <v>3</v>
      </c>
      <c r="HF31" t="s">
        <v>3</v>
      </c>
      <c r="HM31" t="s">
        <v>3</v>
      </c>
      <c r="HN31" t="s">
        <v>33</v>
      </c>
      <c r="HO31" t="s">
        <v>34</v>
      </c>
      <c r="HP31" t="s">
        <v>30</v>
      </c>
      <c r="HQ31" t="s">
        <v>30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ROW(SmtRes!A16)</f>
        <v>16</v>
      </c>
      <c r="D32" s="2">
        <f>ROW(EtalonRes!A17)</f>
        <v>17</v>
      </c>
      <c r="E32" s="2" t="s">
        <v>38</v>
      </c>
      <c r="F32" s="2" t="s">
        <v>39</v>
      </c>
      <c r="G32" s="2" t="s">
        <v>40</v>
      </c>
      <c r="H32" s="2" t="s">
        <v>41</v>
      </c>
      <c r="I32" s="2">
        <f>ROUND(ROUND((31)/10,4),7)</f>
        <v>3.1</v>
      </c>
      <c r="J32" s="2">
        <v>0</v>
      </c>
      <c r="K32" s="2">
        <f>ROUND(ROUND((31)/10,4),7)</f>
        <v>3.1</v>
      </c>
      <c r="L32" s="2"/>
      <c r="M32" s="2"/>
      <c r="N32" s="2"/>
      <c r="O32" s="2">
        <f>ROUND(CP32,2)</f>
        <v>5086.0600000000004</v>
      </c>
      <c r="P32" s="2">
        <f>ROUND(CQ32*I32,2)</f>
        <v>1315.98</v>
      </c>
      <c r="Q32" s="2">
        <f>ROUND(CR32*I32,2)</f>
        <v>1852.26</v>
      </c>
      <c r="R32" s="2">
        <f>ROUND(CS32*I32,2)</f>
        <v>211.48</v>
      </c>
      <c r="S32" s="2">
        <f>ROUND(CT32*I32,2)</f>
        <v>1917.82</v>
      </c>
      <c r="T32" s="2">
        <f>ROUND(CU32*I32,2)</f>
        <v>0</v>
      </c>
      <c r="U32" s="2">
        <f t="shared" si="21"/>
        <v>199.35480000000001</v>
      </c>
      <c r="V32" s="2">
        <f t="shared" si="22"/>
        <v>16.665600000000001</v>
      </c>
      <c r="W32" s="2">
        <f>ROUND(CX32*I32,2)</f>
        <v>0</v>
      </c>
      <c r="X32" s="2">
        <f>ROUND(CY32,2)</f>
        <v>2193.1799999999998</v>
      </c>
      <c r="Y32" s="2">
        <f>ROUND(CZ32,2)</f>
        <v>1533.1</v>
      </c>
      <c r="Z32" s="2"/>
      <c r="AA32" s="2">
        <v>64880852</v>
      </c>
      <c r="AB32" s="2">
        <f t="shared" si="23"/>
        <v>1640.66</v>
      </c>
      <c r="AC32" s="2">
        <f t="shared" si="24"/>
        <v>424.51</v>
      </c>
      <c r="AD32" s="2">
        <f t="shared" si="25"/>
        <v>597.5</v>
      </c>
      <c r="AE32" s="2">
        <f t="shared" si="26"/>
        <v>68.22</v>
      </c>
      <c r="AF32" s="2">
        <f t="shared" si="26"/>
        <v>618.65</v>
      </c>
      <c r="AG32" s="2">
        <f t="shared" si="27"/>
        <v>0</v>
      </c>
      <c r="AH32" s="2">
        <f t="shared" si="28"/>
        <v>64.308000000000007</v>
      </c>
      <c r="AI32" s="2">
        <f t="shared" si="28"/>
        <v>5.3760000000000003</v>
      </c>
      <c r="AJ32" s="2">
        <f t="shared" si="29"/>
        <v>0</v>
      </c>
      <c r="AK32" s="2">
        <v>1437.97</v>
      </c>
      <c r="AL32" s="2">
        <v>424.51</v>
      </c>
      <c r="AM32" s="2">
        <v>497.92</v>
      </c>
      <c r="AN32" s="2">
        <v>56.85</v>
      </c>
      <c r="AO32" s="2">
        <v>515.54</v>
      </c>
      <c r="AP32" s="2">
        <v>0</v>
      </c>
      <c r="AQ32" s="2">
        <v>53.59</v>
      </c>
      <c r="AR32" s="2">
        <v>4.4800000000000004</v>
      </c>
      <c r="AS32" s="2">
        <v>0</v>
      </c>
      <c r="AT32" s="2">
        <v>103</v>
      </c>
      <c r="AU32" s="2">
        <v>72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47001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72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403</v>
      </c>
      <c r="CO32" s="2">
        <v>0</v>
      </c>
      <c r="CP32" s="2">
        <f t="shared" si="30"/>
        <v>5086.0599999999995</v>
      </c>
      <c r="CQ32" s="2">
        <f t="shared" si="31"/>
        <v>424.51</v>
      </c>
      <c r="CR32" s="2">
        <f t="shared" si="32"/>
        <v>597.50400000000002</v>
      </c>
      <c r="CS32" s="2">
        <f t="shared" si="33"/>
        <v>68.22</v>
      </c>
      <c r="CT32" s="2">
        <f t="shared" si="34"/>
        <v>618.65</v>
      </c>
      <c r="CU32" s="2">
        <f t="shared" si="35"/>
        <v>0</v>
      </c>
      <c r="CV32" s="2">
        <f t="shared" si="36"/>
        <v>64.308000000000007</v>
      </c>
      <c r="CW32" s="2">
        <f t="shared" si="37"/>
        <v>5.3760000000000003</v>
      </c>
      <c r="CX32" s="2">
        <f t="shared" si="38"/>
        <v>0</v>
      </c>
      <c r="CY32" s="2">
        <f t="shared" si="39"/>
        <v>2193.1789999999996</v>
      </c>
      <c r="CZ32" s="2">
        <f t="shared" si="40"/>
        <v>1533.0959999999998</v>
      </c>
      <c r="DA32" s="2"/>
      <c r="DB32" s="2">
        <v>5</v>
      </c>
      <c r="DC32" s="2" t="s">
        <v>3</v>
      </c>
      <c r="DD32" s="2" t="s">
        <v>3</v>
      </c>
      <c r="DE32" s="2" t="s">
        <v>28</v>
      </c>
      <c r="DF32" s="2" t="s">
        <v>28</v>
      </c>
      <c r="DG32" s="2" t="s">
        <v>28</v>
      </c>
      <c r="DH32" s="2" t="s">
        <v>3</v>
      </c>
      <c r="DI32" s="2" t="s">
        <v>28</v>
      </c>
      <c r="DJ32" s="2" t="s">
        <v>28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41</v>
      </c>
      <c r="DW32" s="2" t="s">
        <v>41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56793102</v>
      </c>
      <c r="EF32" s="2">
        <v>2</v>
      </c>
      <c r="EG32" s="2" t="s">
        <v>29</v>
      </c>
      <c r="EH32" s="2">
        <v>41</v>
      </c>
      <c r="EI32" s="2" t="s">
        <v>30</v>
      </c>
      <c r="EJ32" s="2">
        <v>1</v>
      </c>
      <c r="EK32" s="2">
        <v>47001</v>
      </c>
      <c r="EL32" s="2" t="s">
        <v>30</v>
      </c>
      <c r="EM32" s="2" t="s">
        <v>31</v>
      </c>
      <c r="EN32" s="2"/>
      <c r="EO32" s="2" t="s">
        <v>32</v>
      </c>
      <c r="EP32" s="2"/>
      <c r="EQ32" s="2">
        <v>131072</v>
      </c>
      <c r="ER32" s="2">
        <v>1437.97</v>
      </c>
      <c r="ES32" s="2">
        <v>424.51</v>
      </c>
      <c r="ET32" s="2">
        <v>497.92</v>
      </c>
      <c r="EU32" s="2">
        <v>56.85</v>
      </c>
      <c r="EV32" s="2">
        <v>515.54</v>
      </c>
      <c r="EW32" s="2">
        <v>53.59</v>
      </c>
      <c r="EX32" s="2">
        <v>4.4800000000000004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72</v>
      </c>
      <c r="FZ32" s="2"/>
      <c r="GA32" s="2" t="s">
        <v>3</v>
      </c>
      <c r="GB32" s="2"/>
      <c r="GC32" s="2"/>
      <c r="GD32" s="2">
        <v>1</v>
      </c>
      <c r="GE32" s="2"/>
      <c r="GF32" s="2">
        <v>-355495302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8812.34</v>
      </c>
      <c r="GN32" s="2">
        <f t="shared" si="41"/>
        <v>8812.34</v>
      </c>
      <c r="GO32" s="2">
        <f t="shared" si="42"/>
        <v>0</v>
      </c>
      <c r="GP32" s="2">
        <f t="shared" si="4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4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33</v>
      </c>
      <c r="HO32" s="2" t="s">
        <v>34</v>
      </c>
      <c r="HP32" s="2" t="s">
        <v>30</v>
      </c>
      <c r="HQ32" s="2" t="s">
        <v>30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ROW(SmtRes!A24)</f>
        <v>24</v>
      </c>
      <c r="D33">
        <f>ROW(EtalonRes!A26)</f>
        <v>26</v>
      </c>
      <c r="E33" t="s">
        <v>38</v>
      </c>
      <c r="F33" t="s">
        <v>39</v>
      </c>
      <c r="G33" t="s">
        <v>40</v>
      </c>
      <c r="H33" t="s">
        <v>41</v>
      </c>
      <c r="I33">
        <f>ROUND(ROUND((31)/10,4),7)</f>
        <v>3.1</v>
      </c>
      <c r="J33">
        <v>0</v>
      </c>
      <c r="K33">
        <f>ROUND(ROUND((31)/10,4),7)</f>
        <v>3.1</v>
      </c>
      <c r="O33">
        <f>ROUND(CP33,0)</f>
        <v>126823</v>
      </c>
      <c r="P33">
        <f>ROUND(CQ33*I33,0)</f>
        <v>6422</v>
      </c>
      <c r="Q33">
        <f>ROUND(CR33*I33,0)</f>
        <v>22727</v>
      </c>
      <c r="R33">
        <f>ROUND(CS33*I33,0)</f>
        <v>10771</v>
      </c>
      <c r="S33">
        <f>ROUND(CT33*I33,0)</f>
        <v>97674</v>
      </c>
      <c r="T33">
        <f>ROUND(CU33*I33,0)</f>
        <v>0</v>
      </c>
      <c r="U33">
        <f t="shared" si="21"/>
        <v>199.35480000000001</v>
      </c>
      <c r="V33">
        <f t="shared" si="22"/>
        <v>16.665600000000001</v>
      </c>
      <c r="W33">
        <f>ROUND(CX33*I33,0)</f>
        <v>0</v>
      </c>
      <c r="X33">
        <f>ROUND(CY33,0)</f>
        <v>111698</v>
      </c>
      <c r="Y33">
        <f>ROUND(CZ33,0)</f>
        <v>78080</v>
      </c>
      <c r="AA33">
        <v>64880849</v>
      </c>
      <c r="AB33">
        <f t="shared" si="23"/>
        <v>1640.66</v>
      </c>
      <c r="AC33">
        <f t="shared" si="24"/>
        <v>424.51</v>
      </c>
      <c r="AD33">
        <f t="shared" si="25"/>
        <v>597.5</v>
      </c>
      <c r="AE33">
        <f t="shared" si="26"/>
        <v>68.22</v>
      </c>
      <c r="AF33">
        <f t="shared" si="26"/>
        <v>618.65</v>
      </c>
      <c r="AG33">
        <f t="shared" si="27"/>
        <v>0</v>
      </c>
      <c r="AH33">
        <f t="shared" si="28"/>
        <v>64.308000000000007</v>
      </c>
      <c r="AI33">
        <f t="shared" si="28"/>
        <v>5.3760000000000003</v>
      </c>
      <c r="AJ33">
        <f t="shared" si="29"/>
        <v>0</v>
      </c>
      <c r="AK33">
        <v>1437.97</v>
      </c>
      <c r="AL33">
        <v>424.51</v>
      </c>
      <c r="AM33">
        <v>497.92</v>
      </c>
      <c r="AN33">
        <v>56.85</v>
      </c>
      <c r="AO33">
        <v>515.54</v>
      </c>
      <c r="AP33">
        <v>0</v>
      </c>
      <c r="AQ33">
        <v>53.59</v>
      </c>
      <c r="AR33">
        <v>4.4800000000000004</v>
      </c>
      <c r="AS33">
        <v>0</v>
      </c>
      <c r="AT33">
        <v>103</v>
      </c>
      <c r="AU33">
        <v>72</v>
      </c>
      <c r="AV33">
        <v>1</v>
      </c>
      <c r="AW33">
        <v>1</v>
      </c>
      <c r="AZ33">
        <v>1</v>
      </c>
      <c r="BA33">
        <v>50.93</v>
      </c>
      <c r="BB33">
        <v>12.27</v>
      </c>
      <c r="BC33">
        <v>4.88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47001</v>
      </c>
      <c r="BN33">
        <v>0</v>
      </c>
      <c r="BO33" t="s">
        <v>39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72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403</v>
      </c>
      <c r="CO33">
        <v>0</v>
      </c>
      <c r="CP33">
        <f t="shared" si="30"/>
        <v>126823</v>
      </c>
      <c r="CQ33">
        <f t="shared" si="31"/>
        <v>2071.6088</v>
      </c>
      <c r="CR33">
        <f t="shared" si="32"/>
        <v>7331.3740799999996</v>
      </c>
      <c r="CS33">
        <f t="shared" si="33"/>
        <v>3474.4445999999998</v>
      </c>
      <c r="CT33">
        <f t="shared" si="34"/>
        <v>31507.844499999999</v>
      </c>
      <c r="CU33">
        <f t="shared" si="35"/>
        <v>0</v>
      </c>
      <c r="CV33">
        <f t="shared" si="36"/>
        <v>64.308000000000007</v>
      </c>
      <c r="CW33">
        <f t="shared" si="37"/>
        <v>5.3760000000000003</v>
      </c>
      <c r="CX33">
        <f t="shared" si="38"/>
        <v>0</v>
      </c>
      <c r="CY33">
        <f t="shared" si="39"/>
        <v>111698.35</v>
      </c>
      <c r="CZ33">
        <f t="shared" si="40"/>
        <v>78080.399999999994</v>
      </c>
      <c r="DB33">
        <v>6</v>
      </c>
      <c r="DC33" t="s">
        <v>3</v>
      </c>
      <c r="DD33" t="s">
        <v>3</v>
      </c>
      <c r="DE33" t="s">
        <v>28</v>
      </c>
      <c r="DF33" t="s">
        <v>28</v>
      </c>
      <c r="DG33" t="s">
        <v>28</v>
      </c>
      <c r="DH33" t="s">
        <v>3</v>
      </c>
      <c r="DI33" t="s">
        <v>28</v>
      </c>
      <c r="DJ33" t="s">
        <v>28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41</v>
      </c>
      <c r="DW33" t="s">
        <v>41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56793102</v>
      </c>
      <c r="EF33">
        <v>2</v>
      </c>
      <c r="EG33" t="s">
        <v>29</v>
      </c>
      <c r="EH33">
        <v>41</v>
      </c>
      <c r="EI33" t="s">
        <v>30</v>
      </c>
      <c r="EJ33">
        <v>1</v>
      </c>
      <c r="EK33">
        <v>47001</v>
      </c>
      <c r="EL33" t="s">
        <v>30</v>
      </c>
      <c r="EM33" t="s">
        <v>31</v>
      </c>
      <c r="EO33" t="s">
        <v>32</v>
      </c>
      <c r="EQ33">
        <v>131072</v>
      </c>
      <c r="ER33">
        <v>1437.97</v>
      </c>
      <c r="ES33">
        <v>424.51</v>
      </c>
      <c r="ET33">
        <v>497.92</v>
      </c>
      <c r="EU33">
        <v>56.85</v>
      </c>
      <c r="EV33">
        <v>515.54</v>
      </c>
      <c r="EW33">
        <v>53.59</v>
      </c>
      <c r="EX33">
        <v>4.4800000000000004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72</v>
      </c>
      <c r="GA33" t="s">
        <v>3</v>
      </c>
      <c r="GD33">
        <v>1</v>
      </c>
      <c r="GF33">
        <v>-355495302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316601</v>
      </c>
      <c r="GN33">
        <f t="shared" si="41"/>
        <v>316601</v>
      </c>
      <c r="GO33">
        <f t="shared" si="42"/>
        <v>0</v>
      </c>
      <c r="GP33">
        <f t="shared" si="43"/>
        <v>0</v>
      </c>
      <c r="GR33">
        <v>0</v>
      </c>
      <c r="GS33">
        <v>3</v>
      </c>
      <c r="GT33">
        <v>0</v>
      </c>
      <c r="GU33" t="s">
        <v>3</v>
      </c>
      <c r="GV33">
        <f t="shared" si="44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5"/>
        <v>0</v>
      </c>
      <c r="HE33" t="s">
        <v>3</v>
      </c>
      <c r="HF33" t="s">
        <v>3</v>
      </c>
      <c r="HM33" t="s">
        <v>3</v>
      </c>
      <c r="HN33" t="s">
        <v>33</v>
      </c>
      <c r="HO33" t="s">
        <v>34</v>
      </c>
      <c r="HP33" t="s">
        <v>30</v>
      </c>
      <c r="HQ33" t="s">
        <v>30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43</v>
      </c>
      <c r="F34" s="2" t="s">
        <v>44</v>
      </c>
      <c r="G34" s="2" t="s">
        <v>45</v>
      </c>
      <c r="H34" s="2" t="s">
        <v>46</v>
      </c>
      <c r="I34" s="2">
        <f>ROUND(ROUND(31,4),7)</f>
        <v>31</v>
      </c>
      <c r="J34" s="2">
        <v>0</v>
      </c>
      <c r="K34" s="2">
        <f>ROUND(ROUND(31,4),7)</f>
        <v>31</v>
      </c>
      <c r="L34" s="2"/>
      <c r="M34" s="2"/>
      <c r="N34" s="2"/>
      <c r="O34" s="2">
        <f>ROUND(CP34,2)</f>
        <v>3514.47</v>
      </c>
      <c r="P34" s="2">
        <f>ROUND(CQ34*I34,2)</f>
        <v>3514.47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>ROUND(CU34*I34,2)</f>
        <v>0</v>
      </c>
      <c r="U34" s="2">
        <f t="shared" si="21"/>
        <v>0</v>
      </c>
      <c r="V34" s="2">
        <f t="shared" si="22"/>
        <v>0</v>
      </c>
      <c r="W34" s="2">
        <f>ROUND(CX34*I34,2)</f>
        <v>2400.33</v>
      </c>
      <c r="X34" s="2">
        <f>ROUND(CY34,2)</f>
        <v>0</v>
      </c>
      <c r="Y34" s="2">
        <f>ROUND(CZ34,2)</f>
        <v>0</v>
      </c>
      <c r="Z34" s="2"/>
      <c r="AA34" s="2">
        <v>64880852</v>
      </c>
      <c r="AB34" s="2">
        <f t="shared" si="23"/>
        <v>113.37</v>
      </c>
      <c r="AC34" s="2">
        <f t="shared" si="24"/>
        <v>113.37</v>
      </c>
      <c r="AD34" s="2">
        <f>ROUND((((ET34)-(EU34))+AE34),2)</f>
        <v>0</v>
      </c>
      <c r="AE34" s="2">
        <f>ROUND((EU34),2)</f>
        <v>0</v>
      </c>
      <c r="AF34" s="2">
        <f>ROUND((EV34),2)</f>
        <v>0</v>
      </c>
      <c r="AG34" s="2">
        <f t="shared" si="27"/>
        <v>0</v>
      </c>
      <c r="AH34" s="2">
        <f>(EW34)</f>
        <v>0</v>
      </c>
      <c r="AI34" s="2">
        <f>(EX34)</f>
        <v>0</v>
      </c>
      <c r="AJ34" s="2">
        <f t="shared" si="29"/>
        <v>77.430000000000007</v>
      </c>
      <c r="AK34" s="2">
        <v>113.37</v>
      </c>
      <c r="AL34" s="2">
        <v>113.37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77.430000000000007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47</v>
      </c>
      <c r="BK34" s="2"/>
      <c r="BL34" s="2"/>
      <c r="BM34" s="2">
        <v>500001</v>
      </c>
      <c r="BN34" s="2">
        <v>0</v>
      </c>
      <c r="BO34" s="2" t="s">
        <v>3</v>
      </c>
      <c r="BP34" s="2">
        <v>0</v>
      </c>
      <c r="BQ34" s="2">
        <v>8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0"/>
        <v>3514.47</v>
      </c>
      <c r="CQ34" s="2">
        <f t="shared" si="31"/>
        <v>113.37</v>
      </c>
      <c r="CR34" s="2">
        <f>(((ET34)*BB34-(EU34)*BS34)+AE34*BS34)</f>
        <v>0</v>
      </c>
      <c r="CS34" s="2">
        <f t="shared" si="33"/>
        <v>0</v>
      </c>
      <c r="CT34" s="2">
        <f t="shared" si="34"/>
        <v>0</v>
      </c>
      <c r="CU34" s="2">
        <f t="shared" si="35"/>
        <v>0</v>
      </c>
      <c r="CV34" s="2">
        <f t="shared" si="36"/>
        <v>0</v>
      </c>
      <c r="CW34" s="2">
        <f t="shared" si="37"/>
        <v>0</v>
      </c>
      <c r="CX34" s="2">
        <f t="shared" si="38"/>
        <v>77.430000000000007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1010</v>
      </c>
      <c r="DV34" s="2" t="s">
        <v>46</v>
      </c>
      <c r="DW34" s="2" t="s">
        <v>46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56793266</v>
      </c>
      <c r="EF34" s="2">
        <v>8</v>
      </c>
      <c r="EG34" s="2" t="s">
        <v>48</v>
      </c>
      <c r="EH34" s="2">
        <v>0</v>
      </c>
      <c r="EI34" s="2" t="s">
        <v>3</v>
      </c>
      <c r="EJ34" s="2">
        <v>1</v>
      </c>
      <c r="EK34" s="2">
        <v>500001</v>
      </c>
      <c r="EL34" s="2" t="s">
        <v>49</v>
      </c>
      <c r="EM34" s="2" t="s">
        <v>50</v>
      </c>
      <c r="EN34" s="2"/>
      <c r="EO34" s="2" t="s">
        <v>3</v>
      </c>
      <c r="EP34" s="2"/>
      <c r="EQ34" s="2">
        <v>131072</v>
      </c>
      <c r="ER34" s="2">
        <v>113.37</v>
      </c>
      <c r="ES34" s="2">
        <v>113.37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-679127192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3514.47</v>
      </c>
      <c r="GN34" s="2">
        <f t="shared" si="41"/>
        <v>3514.47</v>
      </c>
      <c r="GO34" s="2">
        <f t="shared" si="42"/>
        <v>0</v>
      </c>
      <c r="GP34" s="2">
        <f t="shared" si="4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4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43</v>
      </c>
      <c r="F35" t="s">
        <v>44</v>
      </c>
      <c r="G35" t="s">
        <v>45</v>
      </c>
      <c r="H35" t="s">
        <v>46</v>
      </c>
      <c r="I35">
        <f>ROUND(ROUND(31,4),7)</f>
        <v>31</v>
      </c>
      <c r="J35">
        <v>0</v>
      </c>
      <c r="K35">
        <f>ROUND(ROUND(31,4),7)</f>
        <v>31</v>
      </c>
      <c r="O35">
        <f>ROUND(CP35,0)</f>
        <v>243799</v>
      </c>
      <c r="P35">
        <f>ROUND(CQ35*I35,0)</f>
        <v>243799</v>
      </c>
      <c r="Q35">
        <f>ROUND(CR35*I35,0)</f>
        <v>0</v>
      </c>
      <c r="R35">
        <f>ROUND(CS35*I35,0)</f>
        <v>0</v>
      </c>
      <c r="S35">
        <f>ROUND(CT35*I35,0)</f>
        <v>0</v>
      </c>
      <c r="T35">
        <f>ROUND(CU35*I35,0)</f>
        <v>0</v>
      </c>
      <c r="U35">
        <f t="shared" si="21"/>
        <v>0</v>
      </c>
      <c r="V35">
        <f t="shared" si="22"/>
        <v>0</v>
      </c>
      <c r="W35">
        <f>ROUND(CX35*I35,0)</f>
        <v>2400</v>
      </c>
      <c r="X35">
        <f>ROUND(CY35,0)</f>
        <v>0</v>
      </c>
      <c r="Y35">
        <f>ROUND(CZ35,0)</f>
        <v>0</v>
      </c>
      <c r="AA35">
        <v>64880849</v>
      </c>
      <c r="AB35">
        <f t="shared" si="23"/>
        <v>113.37</v>
      </c>
      <c r="AC35">
        <f t="shared" si="24"/>
        <v>113.37</v>
      </c>
      <c r="AD35">
        <f>ROUND((((ET35)-(EU35))+AE35),2)</f>
        <v>0</v>
      </c>
      <c r="AE35">
        <f>ROUND((EU35),2)</f>
        <v>0</v>
      </c>
      <c r="AF35">
        <f>ROUND((EV35),2)</f>
        <v>0</v>
      </c>
      <c r="AG35">
        <f t="shared" si="27"/>
        <v>0</v>
      </c>
      <c r="AH35">
        <f>(EW35)</f>
        <v>0</v>
      </c>
      <c r="AI35">
        <f>(EX35)</f>
        <v>0</v>
      </c>
      <c r="AJ35">
        <f t="shared" si="29"/>
        <v>77.430000000000007</v>
      </c>
      <c r="AK35">
        <v>113.37</v>
      </c>
      <c r="AL35">
        <v>113.37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77.430000000000007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69.37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47</v>
      </c>
      <c r="BM35">
        <v>500001</v>
      </c>
      <c r="BN35">
        <v>0</v>
      </c>
      <c r="BO35" t="s">
        <v>44</v>
      </c>
      <c r="BP35">
        <v>1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243799</v>
      </c>
      <c r="CQ35">
        <f t="shared" si="31"/>
        <v>7864.4769000000006</v>
      </c>
      <c r="CR35">
        <f>(((ET35)*BB35-(EU35)*BS35)+AE35*BS35)</f>
        <v>0</v>
      </c>
      <c r="CS35">
        <f t="shared" si="33"/>
        <v>0</v>
      </c>
      <c r="CT35">
        <f t="shared" si="34"/>
        <v>0</v>
      </c>
      <c r="CU35">
        <f t="shared" si="35"/>
        <v>0</v>
      </c>
      <c r="CV35">
        <f t="shared" si="36"/>
        <v>0</v>
      </c>
      <c r="CW35">
        <f t="shared" si="37"/>
        <v>0</v>
      </c>
      <c r="CX35">
        <f t="shared" si="38"/>
        <v>77.430000000000007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56793266</v>
      </c>
      <c r="EF35">
        <v>8</v>
      </c>
      <c r="EG35" t="s">
        <v>48</v>
      </c>
      <c r="EH35">
        <v>0</v>
      </c>
      <c r="EI35" t="s">
        <v>3</v>
      </c>
      <c r="EJ35">
        <v>1</v>
      </c>
      <c r="EK35">
        <v>500001</v>
      </c>
      <c r="EL35" t="s">
        <v>49</v>
      </c>
      <c r="EM35" t="s">
        <v>50</v>
      </c>
      <c r="EO35" t="s">
        <v>3</v>
      </c>
      <c r="EQ35">
        <v>131072</v>
      </c>
      <c r="ER35">
        <v>113.37</v>
      </c>
      <c r="ES35">
        <v>113.37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-679127192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243799</v>
      </c>
      <c r="GN35">
        <f t="shared" si="41"/>
        <v>243799</v>
      </c>
      <c r="GO35">
        <f t="shared" si="42"/>
        <v>0</v>
      </c>
      <c r="GP35">
        <f t="shared" si="43"/>
        <v>0</v>
      </c>
      <c r="GR35">
        <v>0</v>
      </c>
      <c r="GS35">
        <v>3</v>
      </c>
      <c r="GT35">
        <v>0</v>
      </c>
      <c r="GU35" t="s">
        <v>3</v>
      </c>
      <c r="GV35">
        <f t="shared" si="44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ROW(SmtRes!A31)</f>
        <v>31</v>
      </c>
      <c r="D36" s="2">
        <f>ROW(EtalonRes!A33)</f>
        <v>33</v>
      </c>
      <c r="E36" s="2" t="s">
        <v>3</v>
      </c>
      <c r="F36" s="2" t="s">
        <v>51</v>
      </c>
      <c r="G36" s="2" t="s">
        <v>52</v>
      </c>
      <c r="H36" s="2" t="s">
        <v>41</v>
      </c>
      <c r="I36" s="2">
        <f>ROUND(ROUND((31)/10,4),7)</f>
        <v>3.1</v>
      </c>
      <c r="J36" s="2">
        <v>0</v>
      </c>
      <c r="K36" s="2">
        <f>ROUND(ROUND((31)/10,4),7)</f>
        <v>3.1</v>
      </c>
      <c r="L36" s="2"/>
      <c r="M36" s="2"/>
      <c r="N36" s="2"/>
      <c r="O36" s="2">
        <f>ROUND(CP36,2)</f>
        <v>4001.31</v>
      </c>
      <c r="P36" s="2">
        <f>ROUND(CQ36*I36,2)</f>
        <v>409.26</v>
      </c>
      <c r="Q36" s="2">
        <f>ROUND(CR36*I36,2)</f>
        <v>1677.71</v>
      </c>
      <c r="R36" s="2">
        <f>ROUND(CS36*I36,2)</f>
        <v>176.92</v>
      </c>
      <c r="S36" s="2">
        <f>ROUND(CT36*I36,2)</f>
        <v>1914.34</v>
      </c>
      <c r="T36" s="2">
        <f>ROUND(CU36*I36,2)</f>
        <v>0</v>
      </c>
      <c r="U36" s="2">
        <f t="shared" si="21"/>
        <v>224.42760000000001</v>
      </c>
      <c r="V36" s="2">
        <f t="shared" si="22"/>
        <v>15.252000000000001</v>
      </c>
      <c r="W36" s="2">
        <f>ROUND(CX36*I36,2)</f>
        <v>0</v>
      </c>
      <c r="X36" s="2">
        <f>ROUND(CY36,2)</f>
        <v>2154</v>
      </c>
      <c r="Y36" s="2">
        <f>ROUND(CZ36,2)</f>
        <v>1505.71</v>
      </c>
      <c r="Z36" s="2"/>
      <c r="AA36" s="2">
        <v>-1</v>
      </c>
      <c r="AB36" s="2">
        <f t="shared" si="23"/>
        <v>1290.75</v>
      </c>
      <c r="AC36" s="2">
        <f t="shared" si="24"/>
        <v>132.02000000000001</v>
      </c>
      <c r="AD36" s="2">
        <f>ROUND(((((ET36*ROUND((0.2+1),7)))-((EU36*ROUND((0.2+1),7))))+AE36),2)</f>
        <v>541.20000000000005</v>
      </c>
      <c r="AE36" s="2">
        <f>ROUND(((EU36*ROUND((0.2+1),7))),2)</f>
        <v>57.07</v>
      </c>
      <c r="AF36" s="2">
        <f>ROUND(((EV36*ROUND((0.2+1),7))),2)</f>
        <v>617.53</v>
      </c>
      <c r="AG36" s="2">
        <f t="shared" si="27"/>
        <v>0</v>
      </c>
      <c r="AH36" s="2">
        <f>((EW36*ROUND((0.2+1),7)))</f>
        <v>72.396000000000001</v>
      </c>
      <c r="AI36" s="2">
        <f>((EX36*ROUND((0.2+1),7)))</f>
        <v>4.919999999999999</v>
      </c>
      <c r="AJ36" s="2">
        <f t="shared" si="29"/>
        <v>0</v>
      </c>
      <c r="AK36" s="2">
        <v>1097.6300000000001</v>
      </c>
      <c r="AL36" s="2">
        <v>132.02000000000001</v>
      </c>
      <c r="AM36" s="2">
        <v>451</v>
      </c>
      <c r="AN36" s="2">
        <v>47.56</v>
      </c>
      <c r="AO36" s="2">
        <v>514.61</v>
      </c>
      <c r="AP36" s="2">
        <v>0</v>
      </c>
      <c r="AQ36" s="2">
        <v>60.33</v>
      </c>
      <c r="AR36" s="2">
        <v>4.0999999999999996</v>
      </c>
      <c r="AS36" s="2">
        <v>0</v>
      </c>
      <c r="AT36" s="2">
        <v>103</v>
      </c>
      <c r="AU36" s="2">
        <v>72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53</v>
      </c>
      <c r="BK36" s="2"/>
      <c r="BL36" s="2"/>
      <c r="BM36" s="2">
        <v>47001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72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403</v>
      </c>
      <c r="CO36" s="2">
        <v>0</v>
      </c>
      <c r="CP36" s="2">
        <f t="shared" si="30"/>
        <v>4001.3100000000004</v>
      </c>
      <c r="CQ36" s="2">
        <f t="shared" si="31"/>
        <v>132.02000000000001</v>
      </c>
      <c r="CR36" s="2">
        <f>((((ET36*ROUND((0.2+1),7)))*BB36-((EU36*ROUND((0.2+1),7)))*BS36)+AE36*BS36)</f>
        <v>541.19799999999998</v>
      </c>
      <c r="CS36" s="2">
        <f t="shared" si="33"/>
        <v>57.07</v>
      </c>
      <c r="CT36" s="2">
        <f t="shared" si="34"/>
        <v>617.53</v>
      </c>
      <c r="CU36" s="2">
        <f t="shared" si="35"/>
        <v>0</v>
      </c>
      <c r="CV36" s="2">
        <f t="shared" si="36"/>
        <v>72.396000000000001</v>
      </c>
      <c r="CW36" s="2">
        <f t="shared" si="37"/>
        <v>4.919999999999999</v>
      </c>
      <c r="CX36" s="2">
        <f t="shared" si="38"/>
        <v>0</v>
      </c>
      <c r="CY36" s="2">
        <f>(((S36+R36)*AT36)/100)</f>
        <v>2153.9977999999996</v>
      </c>
      <c r="CZ36" s="2">
        <f>(((S36+R36)*AU36)/100)</f>
        <v>1505.7071999999998</v>
      </c>
      <c r="DA36" s="2"/>
      <c r="DB36" s="2">
        <v>7</v>
      </c>
      <c r="DC36" s="2" t="s">
        <v>3</v>
      </c>
      <c r="DD36" s="2" t="s">
        <v>3</v>
      </c>
      <c r="DE36" s="2" t="s">
        <v>28</v>
      </c>
      <c r="DF36" s="2" t="s">
        <v>28</v>
      </c>
      <c r="DG36" s="2" t="s">
        <v>28</v>
      </c>
      <c r="DH36" s="2" t="s">
        <v>3</v>
      </c>
      <c r="DI36" s="2" t="s">
        <v>28</v>
      </c>
      <c r="DJ36" s="2" t="s">
        <v>28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41</v>
      </c>
      <c r="DW36" s="2" t="s">
        <v>41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56793102</v>
      </c>
      <c r="EF36" s="2">
        <v>2</v>
      </c>
      <c r="EG36" s="2" t="s">
        <v>29</v>
      </c>
      <c r="EH36" s="2">
        <v>41</v>
      </c>
      <c r="EI36" s="2" t="s">
        <v>30</v>
      </c>
      <c r="EJ36" s="2">
        <v>1</v>
      </c>
      <c r="EK36" s="2">
        <v>47001</v>
      </c>
      <c r="EL36" s="2" t="s">
        <v>30</v>
      </c>
      <c r="EM36" s="2" t="s">
        <v>31</v>
      </c>
      <c r="EN36" s="2"/>
      <c r="EO36" s="2" t="s">
        <v>32</v>
      </c>
      <c r="EP36" s="2"/>
      <c r="EQ36" s="2">
        <v>1967104</v>
      </c>
      <c r="ER36" s="2">
        <v>1097.6300000000001</v>
      </c>
      <c r="ES36" s="2">
        <v>132.02000000000001</v>
      </c>
      <c r="ET36" s="2">
        <v>451</v>
      </c>
      <c r="EU36" s="2">
        <v>47.56</v>
      </c>
      <c r="EV36" s="2">
        <v>514.61</v>
      </c>
      <c r="EW36" s="2">
        <v>60.33</v>
      </c>
      <c r="EX36" s="2">
        <v>4.0999999999999996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72</v>
      </c>
      <c r="FZ36" s="2"/>
      <c r="GA36" s="2" t="s">
        <v>3</v>
      </c>
      <c r="GB36" s="2"/>
      <c r="GC36" s="2"/>
      <c r="GD36" s="2">
        <v>1</v>
      </c>
      <c r="GE36" s="2"/>
      <c r="GF36" s="2">
        <v>-1476115884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7661.02</v>
      </c>
      <c r="GN36" s="2">
        <f t="shared" si="41"/>
        <v>7661.02</v>
      </c>
      <c r="GO36" s="2">
        <f t="shared" si="42"/>
        <v>0</v>
      </c>
      <c r="GP36" s="2">
        <f t="shared" si="4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4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5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33</v>
      </c>
      <c r="HO36" s="2" t="s">
        <v>34</v>
      </c>
      <c r="HP36" s="2" t="s">
        <v>30</v>
      </c>
      <c r="HQ36" s="2" t="s">
        <v>30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ROW(SmtRes!A38)</f>
        <v>38</v>
      </c>
      <c r="D37">
        <f>ROW(EtalonRes!A40)</f>
        <v>40</v>
      </c>
      <c r="E37" t="s">
        <v>3</v>
      </c>
      <c r="F37" t="s">
        <v>51</v>
      </c>
      <c r="G37" t="s">
        <v>52</v>
      </c>
      <c r="H37" t="s">
        <v>41</v>
      </c>
      <c r="I37">
        <f>ROUND(ROUND((31)/10,4),7)</f>
        <v>3.1</v>
      </c>
      <c r="J37">
        <v>0</v>
      </c>
      <c r="K37">
        <f>ROUND(ROUND((31)/10,4),7)</f>
        <v>3.1</v>
      </c>
      <c r="O37">
        <f>ROUND(CP37,0)</f>
        <v>119184</v>
      </c>
      <c r="P37">
        <f>ROUND(CQ37*I37,0)</f>
        <v>3098</v>
      </c>
      <c r="Q37">
        <f>ROUND(CR37*I37,0)</f>
        <v>18589</v>
      </c>
      <c r="R37">
        <f>ROUND(CS37*I37,0)</f>
        <v>9010</v>
      </c>
      <c r="S37">
        <f>ROUND(CT37*I37,0)</f>
        <v>97497</v>
      </c>
      <c r="T37">
        <f>ROUND(CU37*I37,0)</f>
        <v>0</v>
      </c>
      <c r="U37">
        <f t="shared" si="21"/>
        <v>224.42760000000001</v>
      </c>
      <c r="V37">
        <f t="shared" si="22"/>
        <v>15.252000000000001</v>
      </c>
      <c r="W37">
        <f>ROUND(CX37*I37,0)</f>
        <v>0</v>
      </c>
      <c r="X37">
        <f>ROUND(CY37,0)</f>
        <v>109702</v>
      </c>
      <c r="Y37">
        <f>ROUND(CZ37,0)</f>
        <v>76685</v>
      </c>
      <c r="AA37">
        <v>-1</v>
      </c>
      <c r="AB37">
        <f t="shared" si="23"/>
        <v>1290.75</v>
      </c>
      <c r="AC37">
        <f t="shared" si="24"/>
        <v>132.02000000000001</v>
      </c>
      <c r="AD37">
        <f>ROUND(((((ET37*ROUND((0.2+1),7)))-((EU37*ROUND((0.2+1),7))))+AE37),2)</f>
        <v>541.20000000000005</v>
      </c>
      <c r="AE37">
        <f>ROUND(((EU37*ROUND((0.2+1),7))),2)</f>
        <v>57.07</v>
      </c>
      <c r="AF37">
        <f>ROUND(((EV37*ROUND((0.2+1),7))),2)</f>
        <v>617.53</v>
      </c>
      <c r="AG37">
        <f t="shared" si="27"/>
        <v>0</v>
      </c>
      <c r="AH37">
        <f>((EW37*ROUND((0.2+1),7)))</f>
        <v>72.396000000000001</v>
      </c>
      <c r="AI37">
        <f>((EX37*ROUND((0.2+1),7)))</f>
        <v>4.919999999999999</v>
      </c>
      <c r="AJ37">
        <f t="shared" si="29"/>
        <v>0</v>
      </c>
      <c r="AK37">
        <v>1097.6300000000001</v>
      </c>
      <c r="AL37">
        <v>132.02000000000001</v>
      </c>
      <c r="AM37">
        <v>451</v>
      </c>
      <c r="AN37">
        <v>47.56</v>
      </c>
      <c r="AO37">
        <v>514.61</v>
      </c>
      <c r="AP37">
        <v>0</v>
      </c>
      <c r="AQ37">
        <v>60.33</v>
      </c>
      <c r="AR37">
        <v>4.0999999999999996</v>
      </c>
      <c r="AS37">
        <v>0</v>
      </c>
      <c r="AT37">
        <v>103</v>
      </c>
      <c r="AU37">
        <v>72</v>
      </c>
      <c r="AV37">
        <v>1</v>
      </c>
      <c r="AW37">
        <v>1</v>
      </c>
      <c r="AZ37">
        <v>1</v>
      </c>
      <c r="BA37">
        <v>50.93</v>
      </c>
      <c r="BB37">
        <v>11.08</v>
      </c>
      <c r="BC37">
        <v>7.57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53</v>
      </c>
      <c r="BM37">
        <v>47001</v>
      </c>
      <c r="BN37">
        <v>0</v>
      </c>
      <c r="BO37" t="s">
        <v>51</v>
      </c>
      <c r="BP37">
        <v>1</v>
      </c>
      <c r="BQ37">
        <v>2</v>
      </c>
      <c r="BR37">
        <v>0</v>
      </c>
      <c r="BS37">
        <v>50.93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72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403</v>
      </c>
      <c r="CO37">
        <v>0</v>
      </c>
      <c r="CP37">
        <f t="shared" si="30"/>
        <v>119184</v>
      </c>
      <c r="CQ37">
        <f t="shared" si="31"/>
        <v>999.39140000000009</v>
      </c>
      <c r="CR37">
        <f>((((ET37*ROUND((0.2+1),7)))*BB37-((EU37*ROUND((0.2+1),7)))*BS37)+AE37*BS37)</f>
        <v>5996.3941399999985</v>
      </c>
      <c r="CS37">
        <f t="shared" si="33"/>
        <v>2906.5751</v>
      </c>
      <c r="CT37">
        <f t="shared" si="34"/>
        <v>31450.802899999999</v>
      </c>
      <c r="CU37">
        <f t="shared" si="35"/>
        <v>0</v>
      </c>
      <c r="CV37">
        <f t="shared" si="36"/>
        <v>72.396000000000001</v>
      </c>
      <c r="CW37">
        <f t="shared" si="37"/>
        <v>4.919999999999999</v>
      </c>
      <c r="CX37">
        <f t="shared" si="38"/>
        <v>0</v>
      </c>
      <c r="CY37">
        <f>(((S37+R37)*AT37)/100)</f>
        <v>109702.21</v>
      </c>
      <c r="CZ37">
        <f>(((S37+R37)*AU37)/100)</f>
        <v>76685.039999999994</v>
      </c>
      <c r="DB37">
        <v>8</v>
      </c>
      <c r="DC37" t="s">
        <v>3</v>
      </c>
      <c r="DD37" t="s">
        <v>3</v>
      </c>
      <c r="DE37" t="s">
        <v>28</v>
      </c>
      <c r="DF37" t="s">
        <v>28</v>
      </c>
      <c r="DG37" t="s">
        <v>28</v>
      </c>
      <c r="DH37" t="s">
        <v>3</v>
      </c>
      <c r="DI37" t="s">
        <v>28</v>
      </c>
      <c r="DJ37" t="s">
        <v>28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41</v>
      </c>
      <c r="DW37" t="s">
        <v>41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56793102</v>
      </c>
      <c r="EF37">
        <v>2</v>
      </c>
      <c r="EG37" t="s">
        <v>29</v>
      </c>
      <c r="EH37">
        <v>41</v>
      </c>
      <c r="EI37" t="s">
        <v>30</v>
      </c>
      <c r="EJ37">
        <v>1</v>
      </c>
      <c r="EK37">
        <v>47001</v>
      </c>
      <c r="EL37" t="s">
        <v>30</v>
      </c>
      <c r="EM37" t="s">
        <v>31</v>
      </c>
      <c r="EO37" t="s">
        <v>32</v>
      </c>
      <c r="EQ37">
        <v>1967104</v>
      </c>
      <c r="ER37">
        <v>1097.6300000000001</v>
      </c>
      <c r="ES37">
        <v>132.02000000000001</v>
      </c>
      <c r="ET37">
        <v>451</v>
      </c>
      <c r="EU37">
        <v>47.56</v>
      </c>
      <c r="EV37">
        <v>514.61</v>
      </c>
      <c r="EW37">
        <v>60.33</v>
      </c>
      <c r="EX37">
        <v>4.0999999999999996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72</v>
      </c>
      <c r="GA37" t="s">
        <v>3</v>
      </c>
      <c r="GD37">
        <v>1</v>
      </c>
      <c r="GF37">
        <v>-1476115884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305571</v>
      </c>
      <c r="GN37">
        <f t="shared" si="41"/>
        <v>305571</v>
      </c>
      <c r="GO37">
        <f t="shared" si="42"/>
        <v>0</v>
      </c>
      <c r="GP37">
        <f t="shared" si="43"/>
        <v>0</v>
      </c>
      <c r="GR37">
        <v>0</v>
      </c>
      <c r="GS37">
        <v>3</v>
      </c>
      <c r="GT37">
        <v>0</v>
      </c>
      <c r="GU37" t="s">
        <v>3</v>
      </c>
      <c r="GV37">
        <f t="shared" si="44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5"/>
        <v>0</v>
      </c>
      <c r="HE37" t="s">
        <v>3</v>
      </c>
      <c r="HF37" t="s">
        <v>3</v>
      </c>
      <c r="HM37" t="s">
        <v>3</v>
      </c>
      <c r="HN37" t="s">
        <v>33</v>
      </c>
      <c r="HO37" t="s">
        <v>34</v>
      </c>
      <c r="HP37" t="s">
        <v>30</v>
      </c>
      <c r="HQ37" t="s">
        <v>30</v>
      </c>
      <c r="HS37">
        <v>0</v>
      </c>
      <c r="IK37">
        <v>0</v>
      </c>
    </row>
    <row r="38" spans="1:255" x14ac:dyDescent="0.2">
      <c r="A38" s="2">
        <v>19</v>
      </c>
      <c r="B38" s="2">
        <v>1</v>
      </c>
      <c r="C38" s="2"/>
      <c r="D38" s="2"/>
      <c r="E38" s="2"/>
      <c r="F38" s="2" t="s">
        <v>3</v>
      </c>
      <c r="G38" s="2" t="s">
        <v>54</v>
      </c>
      <c r="H38" s="2" t="s">
        <v>3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>
        <v>1</v>
      </c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 s="2">
        <v>17</v>
      </c>
      <c r="B39" s="2">
        <v>1</v>
      </c>
      <c r="C39" s="2">
        <f>ROW(SmtRes!A39)</f>
        <v>39</v>
      </c>
      <c r="D39" s="2">
        <f>ROW(EtalonRes!A41)</f>
        <v>41</v>
      </c>
      <c r="E39" s="2" t="s">
        <v>55</v>
      </c>
      <c r="F39" s="2" t="s">
        <v>56</v>
      </c>
      <c r="G39" s="2" t="s">
        <v>57</v>
      </c>
      <c r="H39" s="2" t="s">
        <v>58</v>
      </c>
      <c r="I39" s="2">
        <f>ROUND(ROUND((116/5)/10,4),7)</f>
        <v>2.3199999999999998</v>
      </c>
      <c r="J39" s="2">
        <v>0</v>
      </c>
      <c r="K39" s="2">
        <f>ROUND(ROUND((116/5)/10,4),7)</f>
        <v>2.3199999999999998</v>
      </c>
      <c r="L39" s="2"/>
      <c r="M39" s="2"/>
      <c r="N39" s="2"/>
      <c r="O39" s="2">
        <f>ROUND(CP39,2)</f>
        <v>115.28</v>
      </c>
      <c r="P39" s="2">
        <f>ROUND(CQ39*I39,2)</f>
        <v>0</v>
      </c>
      <c r="Q39" s="2">
        <f>ROUND(CR39*I39,2)</f>
        <v>0</v>
      </c>
      <c r="R39" s="2">
        <f>ROUND(CS39*I39,2)</f>
        <v>0</v>
      </c>
      <c r="S39" s="2">
        <f>ROUND(CT39*I39,2)</f>
        <v>115.28</v>
      </c>
      <c r="T39" s="2">
        <f>ROUND(CU39*I39,2)</f>
        <v>0</v>
      </c>
      <c r="U39" s="2">
        <f t="shared" ref="U39:U50" si="46">ROUND(CV39*I39,7)</f>
        <v>14.7784</v>
      </c>
      <c r="V39" s="2">
        <f t="shared" ref="V39:V50" si="47">ROUND(CW39*I39,7)</f>
        <v>0</v>
      </c>
      <c r="W39" s="2">
        <f>ROUND(CX39*I39,2)</f>
        <v>0</v>
      </c>
      <c r="X39" s="2">
        <f>ROUND(CY39,2)</f>
        <v>118.74</v>
      </c>
      <c r="Y39" s="2">
        <f>ROUND(CZ39,2)</f>
        <v>83</v>
      </c>
      <c r="Z39" s="2"/>
      <c r="AA39" s="2">
        <v>64880852</v>
      </c>
      <c r="AB39" s="2">
        <f t="shared" ref="AB39:AB50" si="48">ROUND((AC39+AD39+AF39),2)</f>
        <v>49.69</v>
      </c>
      <c r="AC39" s="2">
        <f t="shared" ref="AC39:AC50" si="49">ROUND((ES39),2)</f>
        <v>0</v>
      </c>
      <c r="AD39" s="2">
        <f>ROUND((((ET39)-(EU39))+AE39),2)</f>
        <v>0</v>
      </c>
      <c r="AE39" s="2">
        <f>ROUND((EU39),2)</f>
        <v>0</v>
      </c>
      <c r="AF39" s="2">
        <f>ROUND((EV39),2)</f>
        <v>49.69</v>
      </c>
      <c r="AG39" s="2">
        <f t="shared" ref="AG39:AG50" si="50">ROUND((AP39),2)</f>
        <v>0</v>
      </c>
      <c r="AH39" s="2">
        <f>(EW39)</f>
        <v>6.37</v>
      </c>
      <c r="AI39" s="2">
        <f>(EX39)</f>
        <v>0</v>
      </c>
      <c r="AJ39" s="2">
        <f t="shared" ref="AJ39:AJ50" si="51">(AS39)</f>
        <v>0</v>
      </c>
      <c r="AK39" s="2">
        <v>49.69</v>
      </c>
      <c r="AL39" s="2">
        <v>0</v>
      </c>
      <c r="AM39" s="2">
        <v>0</v>
      </c>
      <c r="AN39" s="2">
        <v>0</v>
      </c>
      <c r="AO39" s="2">
        <v>49.69</v>
      </c>
      <c r="AP39" s="2">
        <v>0</v>
      </c>
      <c r="AQ39" s="2">
        <v>6.37</v>
      </c>
      <c r="AR39" s="2">
        <v>0</v>
      </c>
      <c r="AS39" s="2">
        <v>0</v>
      </c>
      <c r="AT39" s="2">
        <v>103</v>
      </c>
      <c r="AU39" s="2">
        <v>72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59</v>
      </c>
      <c r="BK39" s="2"/>
      <c r="BL39" s="2"/>
      <c r="BM39" s="2">
        <v>47001</v>
      </c>
      <c r="BN39" s="2">
        <v>0</v>
      </c>
      <c r="BO39" s="2" t="s">
        <v>3</v>
      </c>
      <c r="BP39" s="2">
        <v>0</v>
      </c>
      <c r="BQ39" s="2">
        <v>2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103</v>
      </c>
      <c r="CA39" s="2">
        <v>72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ref="CP39:CP50" si="52">(P39+Q39+S39)</f>
        <v>115.28</v>
      </c>
      <c r="CQ39" s="2">
        <f t="shared" ref="CQ39:CQ50" si="53">AC39*BC39</f>
        <v>0</v>
      </c>
      <c r="CR39" s="2">
        <f>(((ET39)*BB39-(EU39)*BS39)+AE39*BS39)</f>
        <v>0</v>
      </c>
      <c r="CS39" s="2">
        <f t="shared" ref="CS39:CS50" si="54">AE39*BS39</f>
        <v>0</v>
      </c>
      <c r="CT39" s="2">
        <f t="shared" ref="CT39:CT50" si="55">AF39*BA39</f>
        <v>49.69</v>
      </c>
      <c r="CU39" s="2">
        <f t="shared" ref="CU39:CU50" si="56">AG39</f>
        <v>0</v>
      </c>
      <c r="CV39" s="2">
        <f t="shared" ref="CV39:CV50" si="57">AH39</f>
        <v>6.37</v>
      </c>
      <c r="CW39" s="2">
        <f t="shared" ref="CW39:CW50" si="58">AI39</f>
        <v>0</v>
      </c>
      <c r="CX39" s="2">
        <f t="shared" ref="CX39:CX50" si="59">AJ39</f>
        <v>0</v>
      </c>
      <c r="CY39" s="2">
        <f t="shared" ref="CY39:CY46" si="60">(((S39+R39)*AT39)/100)</f>
        <v>118.7384</v>
      </c>
      <c r="CZ39" s="2">
        <f t="shared" ref="CZ39:CZ46" si="61">(((S39+R39)*AU39)/100)</f>
        <v>83.001599999999996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58</v>
      </c>
      <c r="DW39" s="2" t="s">
        <v>58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56793102</v>
      </c>
      <c r="EF39" s="2">
        <v>2</v>
      </c>
      <c r="EG39" s="2" t="s">
        <v>29</v>
      </c>
      <c r="EH39" s="2">
        <v>41</v>
      </c>
      <c r="EI39" s="2" t="s">
        <v>30</v>
      </c>
      <c r="EJ39" s="2">
        <v>1</v>
      </c>
      <c r="EK39" s="2">
        <v>47001</v>
      </c>
      <c r="EL39" s="2" t="s">
        <v>30</v>
      </c>
      <c r="EM39" s="2" t="s">
        <v>31</v>
      </c>
      <c r="EN39" s="2"/>
      <c r="EO39" s="2" t="s">
        <v>3</v>
      </c>
      <c r="EP39" s="2"/>
      <c r="EQ39" s="2">
        <v>0</v>
      </c>
      <c r="ER39" s="2">
        <v>49.69</v>
      </c>
      <c r="ES39" s="2">
        <v>0</v>
      </c>
      <c r="ET39" s="2">
        <v>0</v>
      </c>
      <c r="EU39" s="2">
        <v>0</v>
      </c>
      <c r="EV39" s="2">
        <v>49.69</v>
      </c>
      <c r="EW39" s="2">
        <v>6.37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103</v>
      </c>
      <c r="FY39" s="2">
        <v>72</v>
      </c>
      <c r="FZ39" s="2"/>
      <c r="GA39" s="2" t="s">
        <v>3</v>
      </c>
      <c r="GB39" s="2"/>
      <c r="GC39" s="2"/>
      <c r="GD39" s="2">
        <v>1</v>
      </c>
      <c r="GE39" s="2"/>
      <c r="GF39" s="2">
        <v>1910209234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>ROUND(IF(AND(BH39=3,BI39=3,FS39&lt;&gt;0),P39,0),2)</f>
        <v>0</v>
      </c>
      <c r="GM39" s="2">
        <f>ROUND(O39+X39+Y39,2)+GX39</f>
        <v>317.02</v>
      </c>
      <c r="GN39" s="2">
        <f t="shared" ref="GN39:GN50" si="62">IF(OR(BI39=0,BI39=1),GM39-GX39,0)</f>
        <v>317.02</v>
      </c>
      <c r="GO39" s="2">
        <f t="shared" ref="GO39:GO50" si="63">IF(BI39=2,GM39-GX39,0)</f>
        <v>0</v>
      </c>
      <c r="GP39" s="2">
        <f t="shared" ref="GP39:GP50" si="64">IF(BI39=4,GM39-GX39,0)</f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ref="GV39:GV50" si="65">ROUND((GT39),2)</f>
        <v>0</v>
      </c>
      <c r="GW39" s="2">
        <v>1</v>
      </c>
      <c r="GX39" s="2">
        <f>ROUND(HC39*I39,2)</f>
        <v>0</v>
      </c>
      <c r="GY39" s="2"/>
      <c r="GZ39" s="2"/>
      <c r="HA39" s="2">
        <v>0</v>
      </c>
      <c r="HB39" s="2">
        <v>0</v>
      </c>
      <c r="HC39" s="2">
        <f t="shared" ref="HC39:HC50" si="66">GV39*GW39</f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33</v>
      </c>
      <c r="HO39" s="2" t="s">
        <v>34</v>
      </c>
      <c r="HP39" s="2" t="s">
        <v>30</v>
      </c>
      <c r="HQ39" s="2" t="s">
        <v>30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C40">
        <f>ROW(SmtRes!A40)</f>
        <v>40</v>
      </c>
      <c r="D40">
        <f>ROW(EtalonRes!A42)</f>
        <v>42</v>
      </c>
      <c r="E40" t="s">
        <v>55</v>
      </c>
      <c r="F40" t="s">
        <v>56</v>
      </c>
      <c r="G40" t="s">
        <v>57</v>
      </c>
      <c r="H40" t="s">
        <v>58</v>
      </c>
      <c r="I40">
        <f>ROUND(ROUND((116/5)/10,4),7)</f>
        <v>2.3199999999999998</v>
      </c>
      <c r="J40">
        <v>0</v>
      </c>
      <c r="K40">
        <f>ROUND(ROUND((116/5)/10,4),7)</f>
        <v>2.3199999999999998</v>
      </c>
      <c r="O40">
        <f>ROUND(CP40,0)</f>
        <v>5871</v>
      </c>
      <c r="P40">
        <f>ROUND(CQ40*I40,0)</f>
        <v>0</v>
      </c>
      <c r="Q40">
        <f>ROUND(CR40*I40,0)</f>
        <v>0</v>
      </c>
      <c r="R40">
        <f>ROUND(CS40*I40,0)</f>
        <v>0</v>
      </c>
      <c r="S40">
        <f>ROUND(CT40*I40,0)</f>
        <v>5871</v>
      </c>
      <c r="T40">
        <f>ROUND(CU40*I40,0)</f>
        <v>0</v>
      </c>
      <c r="U40">
        <f t="shared" si="46"/>
        <v>14.7784</v>
      </c>
      <c r="V40">
        <f t="shared" si="47"/>
        <v>0</v>
      </c>
      <c r="W40">
        <f>ROUND(CX40*I40,0)</f>
        <v>0</v>
      </c>
      <c r="X40">
        <f>ROUND(CY40,0)</f>
        <v>6047</v>
      </c>
      <c r="Y40">
        <f>ROUND(CZ40,0)</f>
        <v>4227</v>
      </c>
      <c r="AA40">
        <v>64880849</v>
      </c>
      <c r="AB40">
        <f t="shared" si="48"/>
        <v>49.69</v>
      </c>
      <c r="AC40">
        <f t="shared" si="49"/>
        <v>0</v>
      </c>
      <c r="AD40">
        <f>ROUND((((ET40)-(EU40))+AE40),2)</f>
        <v>0</v>
      </c>
      <c r="AE40">
        <f>ROUND((EU40),2)</f>
        <v>0</v>
      </c>
      <c r="AF40">
        <f>ROUND((EV40),2)</f>
        <v>49.69</v>
      </c>
      <c r="AG40">
        <f t="shared" si="50"/>
        <v>0</v>
      </c>
      <c r="AH40">
        <f>(EW40)</f>
        <v>6.37</v>
      </c>
      <c r="AI40">
        <f>(EX40)</f>
        <v>0</v>
      </c>
      <c r="AJ40">
        <f t="shared" si="51"/>
        <v>0</v>
      </c>
      <c r="AK40">
        <v>49.69</v>
      </c>
      <c r="AL40">
        <v>0</v>
      </c>
      <c r="AM40">
        <v>0</v>
      </c>
      <c r="AN40">
        <v>0</v>
      </c>
      <c r="AO40">
        <v>49.69</v>
      </c>
      <c r="AP40">
        <v>0</v>
      </c>
      <c r="AQ40">
        <v>6.37</v>
      </c>
      <c r="AR40">
        <v>0</v>
      </c>
      <c r="AS40">
        <v>0</v>
      </c>
      <c r="AT40">
        <v>103</v>
      </c>
      <c r="AU40">
        <v>72</v>
      </c>
      <c r="AV40">
        <v>1</v>
      </c>
      <c r="AW40">
        <v>1</v>
      </c>
      <c r="AZ40">
        <v>1</v>
      </c>
      <c r="BA40">
        <v>50.93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59</v>
      </c>
      <c r="BM40">
        <v>47001</v>
      </c>
      <c r="BN40">
        <v>0</v>
      </c>
      <c r="BO40" t="s">
        <v>56</v>
      </c>
      <c r="BP40">
        <v>1</v>
      </c>
      <c r="BQ40">
        <v>2</v>
      </c>
      <c r="BR40">
        <v>0</v>
      </c>
      <c r="BS40">
        <v>50.93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72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52"/>
        <v>5871</v>
      </c>
      <c r="CQ40">
        <f t="shared" si="53"/>
        <v>0</v>
      </c>
      <c r="CR40">
        <f>(((ET40)*BB40-(EU40)*BS40)+AE40*BS40)</f>
        <v>0</v>
      </c>
      <c r="CS40">
        <f t="shared" si="54"/>
        <v>0</v>
      </c>
      <c r="CT40">
        <f t="shared" si="55"/>
        <v>2530.7116999999998</v>
      </c>
      <c r="CU40">
        <f t="shared" si="56"/>
        <v>0</v>
      </c>
      <c r="CV40">
        <f t="shared" si="57"/>
        <v>6.37</v>
      </c>
      <c r="CW40">
        <f t="shared" si="58"/>
        <v>0</v>
      </c>
      <c r="CX40">
        <f t="shared" si="59"/>
        <v>0</v>
      </c>
      <c r="CY40">
        <f t="shared" si="60"/>
        <v>6047.13</v>
      </c>
      <c r="CZ40">
        <f t="shared" si="61"/>
        <v>4227.12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58</v>
      </c>
      <c r="DW40" t="s">
        <v>58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56793102</v>
      </c>
      <c r="EF40">
        <v>2</v>
      </c>
      <c r="EG40" t="s">
        <v>29</v>
      </c>
      <c r="EH40">
        <v>41</v>
      </c>
      <c r="EI40" t="s">
        <v>30</v>
      </c>
      <c r="EJ40">
        <v>1</v>
      </c>
      <c r="EK40">
        <v>47001</v>
      </c>
      <c r="EL40" t="s">
        <v>30</v>
      </c>
      <c r="EM40" t="s">
        <v>31</v>
      </c>
      <c r="EO40" t="s">
        <v>3</v>
      </c>
      <c r="EQ40">
        <v>0</v>
      </c>
      <c r="ER40">
        <v>49.69</v>
      </c>
      <c r="ES40">
        <v>0</v>
      </c>
      <c r="ET40">
        <v>0</v>
      </c>
      <c r="EU40">
        <v>0</v>
      </c>
      <c r="EV40">
        <v>49.69</v>
      </c>
      <c r="EW40">
        <v>6.37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103</v>
      </c>
      <c r="FY40">
        <v>72</v>
      </c>
      <c r="GA40" t="s">
        <v>3</v>
      </c>
      <c r="GD40">
        <v>1</v>
      </c>
      <c r="GF40">
        <v>1910209234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>ROUND(IF(AND(BH40=3,BI40=3,FS40&lt;&gt;0),P40,0),0)</f>
        <v>0</v>
      </c>
      <c r="GM40">
        <f>ROUND(O40+X40+Y40,0)+GX40</f>
        <v>16145</v>
      </c>
      <c r="GN40">
        <f t="shared" si="62"/>
        <v>16145</v>
      </c>
      <c r="GO40">
        <f t="shared" si="63"/>
        <v>0</v>
      </c>
      <c r="GP40">
        <f t="shared" si="64"/>
        <v>0</v>
      </c>
      <c r="GR40">
        <v>0</v>
      </c>
      <c r="GS40">
        <v>3</v>
      </c>
      <c r="GT40">
        <v>0</v>
      </c>
      <c r="GU40" t="s">
        <v>3</v>
      </c>
      <c r="GV40">
        <f t="shared" si="65"/>
        <v>0</v>
      </c>
      <c r="GW40">
        <v>1</v>
      </c>
      <c r="GX40">
        <f>ROUND(HC40*I40,0)</f>
        <v>0</v>
      </c>
      <c r="HA40">
        <v>0</v>
      </c>
      <c r="HB40">
        <v>0</v>
      </c>
      <c r="HC40">
        <f t="shared" si="66"/>
        <v>0</v>
      </c>
      <c r="HE40" t="s">
        <v>3</v>
      </c>
      <c r="HF40" t="s">
        <v>3</v>
      </c>
      <c r="HM40" t="s">
        <v>3</v>
      </c>
      <c r="HN40" t="s">
        <v>33</v>
      </c>
      <c r="HO40" t="s">
        <v>34</v>
      </c>
      <c r="HP40" t="s">
        <v>30</v>
      </c>
      <c r="HQ40" t="s">
        <v>30</v>
      </c>
      <c r="HS40">
        <v>0</v>
      </c>
      <c r="IK40">
        <v>0</v>
      </c>
    </row>
    <row r="41" spans="1:255" x14ac:dyDescent="0.2">
      <c r="A41" s="2">
        <v>17</v>
      </c>
      <c r="B41" s="2">
        <v>1</v>
      </c>
      <c r="C41" s="2">
        <f>ROW(SmtRes!A44)</f>
        <v>44</v>
      </c>
      <c r="D41" s="2">
        <f>ROW(EtalonRes!A46)</f>
        <v>46</v>
      </c>
      <c r="E41" s="2" t="s">
        <v>3</v>
      </c>
      <c r="F41" s="2" t="s">
        <v>60</v>
      </c>
      <c r="G41" s="2" t="s">
        <v>61</v>
      </c>
      <c r="H41" s="2" t="s">
        <v>58</v>
      </c>
      <c r="I41" s="2">
        <f>ROUND(ROUND((116/5*0.4)/10,4),7)</f>
        <v>0.92800000000000005</v>
      </c>
      <c r="J41" s="2">
        <v>0</v>
      </c>
      <c r="K41" s="2">
        <f>ROUND(ROUND((116/5*0.4)/10,4),7)</f>
        <v>0.92800000000000005</v>
      </c>
      <c r="L41" s="2"/>
      <c r="M41" s="2"/>
      <c r="N41" s="2"/>
      <c r="O41" s="2">
        <f>ROUND(CP41,2)</f>
        <v>557.36</v>
      </c>
      <c r="P41" s="2">
        <f>ROUND(CQ41*I41,2)</f>
        <v>428.41</v>
      </c>
      <c r="Q41" s="2">
        <f>ROUND(CR41*I41,2)</f>
        <v>17.329999999999998</v>
      </c>
      <c r="R41" s="2">
        <f>ROUND(CS41*I41,2)</f>
        <v>1.5</v>
      </c>
      <c r="S41" s="2">
        <f>ROUND(CT41*I41,2)</f>
        <v>111.62</v>
      </c>
      <c r="T41" s="2">
        <f>ROUND(CU41*I41,2)</f>
        <v>0</v>
      </c>
      <c r="U41" s="2">
        <f t="shared" si="46"/>
        <v>14.309760000000001</v>
      </c>
      <c r="V41" s="2">
        <f t="shared" si="47"/>
        <v>0.11136</v>
      </c>
      <c r="W41" s="2">
        <f>ROUND(CX41*I41,2)</f>
        <v>0</v>
      </c>
      <c r="X41" s="2">
        <f>ROUND(CY41,2)</f>
        <v>116.51</v>
      </c>
      <c r="Y41" s="2">
        <f>ROUND(CZ41,2)</f>
        <v>81.45</v>
      </c>
      <c r="Z41" s="2"/>
      <c r="AA41" s="2">
        <v>-1</v>
      </c>
      <c r="AB41" s="2">
        <f t="shared" si="48"/>
        <v>600.6</v>
      </c>
      <c r="AC41" s="2">
        <f t="shared" si="49"/>
        <v>461.65</v>
      </c>
      <c r="AD41" s="2">
        <f t="shared" ref="AD41:AD46" si="67">ROUND(((((ET41*ROUND((0.2+1),7)))-((EU41*ROUND((0.2+1),7))))+AE41),2)</f>
        <v>18.670000000000002</v>
      </c>
      <c r="AE41" s="2">
        <f t="shared" ref="AE41:AF46" si="68">ROUND(((EU41*ROUND((0.2+1),7))),2)</f>
        <v>1.62</v>
      </c>
      <c r="AF41" s="2">
        <f t="shared" si="68"/>
        <v>120.28</v>
      </c>
      <c r="AG41" s="2">
        <f t="shared" si="50"/>
        <v>0</v>
      </c>
      <c r="AH41" s="2">
        <f t="shared" ref="AH41:AI46" si="69">((EW41*ROUND((0.2+1),7)))</f>
        <v>15.419999999999998</v>
      </c>
      <c r="AI41" s="2">
        <f t="shared" si="69"/>
        <v>0.12</v>
      </c>
      <c r="AJ41" s="2">
        <f t="shared" si="51"/>
        <v>0</v>
      </c>
      <c r="AK41" s="2">
        <v>577.44000000000005</v>
      </c>
      <c r="AL41" s="2">
        <v>461.65</v>
      </c>
      <c r="AM41" s="2">
        <v>15.56</v>
      </c>
      <c r="AN41" s="2">
        <v>1.35</v>
      </c>
      <c r="AO41" s="2">
        <v>100.23</v>
      </c>
      <c r="AP41" s="2">
        <v>0</v>
      </c>
      <c r="AQ41" s="2">
        <v>12.85</v>
      </c>
      <c r="AR41" s="2">
        <v>0.1</v>
      </c>
      <c r="AS41" s="2">
        <v>0</v>
      </c>
      <c r="AT41" s="2">
        <v>103</v>
      </c>
      <c r="AU41" s="2">
        <v>72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62</v>
      </c>
      <c r="BK41" s="2"/>
      <c r="BL41" s="2"/>
      <c r="BM41" s="2">
        <v>47001</v>
      </c>
      <c r="BN41" s="2">
        <v>0</v>
      </c>
      <c r="BO41" s="2" t="s">
        <v>3</v>
      </c>
      <c r="BP41" s="2">
        <v>0</v>
      </c>
      <c r="BQ41" s="2">
        <v>2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103</v>
      </c>
      <c r="CA41" s="2">
        <v>72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403</v>
      </c>
      <c r="CO41" s="2">
        <v>0</v>
      </c>
      <c r="CP41" s="2">
        <f t="shared" si="52"/>
        <v>557.36</v>
      </c>
      <c r="CQ41" s="2">
        <f t="shared" si="53"/>
        <v>461.65</v>
      </c>
      <c r="CR41" s="2">
        <f t="shared" ref="CR41:CR46" si="70">((((ET41*ROUND((0.2+1),7)))*BB41-((EU41*ROUND((0.2+1),7)))*BS41)+AE41*BS41)</f>
        <v>18.672000000000001</v>
      </c>
      <c r="CS41" s="2">
        <f t="shared" si="54"/>
        <v>1.62</v>
      </c>
      <c r="CT41" s="2">
        <f t="shared" si="55"/>
        <v>120.28</v>
      </c>
      <c r="CU41" s="2">
        <f t="shared" si="56"/>
        <v>0</v>
      </c>
      <c r="CV41" s="2">
        <f t="shared" si="57"/>
        <v>15.419999999999998</v>
      </c>
      <c r="CW41" s="2">
        <f t="shared" si="58"/>
        <v>0.12</v>
      </c>
      <c r="CX41" s="2">
        <f t="shared" si="59"/>
        <v>0</v>
      </c>
      <c r="CY41" s="2">
        <f t="shared" si="60"/>
        <v>116.51360000000001</v>
      </c>
      <c r="CZ41" s="2">
        <f t="shared" si="61"/>
        <v>81.446399999999997</v>
      </c>
      <c r="DA41" s="2"/>
      <c r="DB41" s="2">
        <v>9</v>
      </c>
      <c r="DC41" s="2" t="s">
        <v>3</v>
      </c>
      <c r="DD41" s="2" t="s">
        <v>3</v>
      </c>
      <c r="DE41" s="2" t="s">
        <v>28</v>
      </c>
      <c r="DF41" s="2" t="s">
        <v>28</v>
      </c>
      <c r="DG41" s="2" t="s">
        <v>28</v>
      </c>
      <c r="DH41" s="2" t="s">
        <v>3</v>
      </c>
      <c r="DI41" s="2" t="s">
        <v>28</v>
      </c>
      <c r="DJ41" s="2" t="s">
        <v>28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58</v>
      </c>
      <c r="DW41" s="2" t="s">
        <v>58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56793102</v>
      </c>
      <c r="EF41" s="2">
        <v>2</v>
      </c>
      <c r="EG41" s="2" t="s">
        <v>29</v>
      </c>
      <c r="EH41" s="2">
        <v>41</v>
      </c>
      <c r="EI41" s="2" t="s">
        <v>30</v>
      </c>
      <c r="EJ41" s="2">
        <v>1</v>
      </c>
      <c r="EK41" s="2">
        <v>47001</v>
      </c>
      <c r="EL41" s="2" t="s">
        <v>30</v>
      </c>
      <c r="EM41" s="2" t="s">
        <v>31</v>
      </c>
      <c r="EN41" s="2"/>
      <c r="EO41" s="2" t="s">
        <v>32</v>
      </c>
      <c r="EP41" s="2"/>
      <c r="EQ41" s="2">
        <v>132096</v>
      </c>
      <c r="ER41" s="2">
        <v>577.44000000000005</v>
      </c>
      <c r="ES41" s="2">
        <v>461.65</v>
      </c>
      <c r="ET41" s="2">
        <v>15.56</v>
      </c>
      <c r="EU41" s="2">
        <v>1.35</v>
      </c>
      <c r="EV41" s="2">
        <v>100.23</v>
      </c>
      <c r="EW41" s="2">
        <v>12.85</v>
      </c>
      <c r="EX41" s="2">
        <v>0.1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103</v>
      </c>
      <c r="FY41" s="2">
        <v>72</v>
      </c>
      <c r="FZ41" s="2"/>
      <c r="GA41" s="2" t="s">
        <v>3</v>
      </c>
      <c r="GB41" s="2"/>
      <c r="GC41" s="2"/>
      <c r="GD41" s="2">
        <v>1</v>
      </c>
      <c r="GE41" s="2"/>
      <c r="GF41" s="2">
        <v>832853571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>ROUND(IF(AND(BH41=3,BI41=3,FS41&lt;&gt;0),P41,0),2)</f>
        <v>0</v>
      </c>
      <c r="GM41" s="2">
        <f>ROUND(O41+X41+Y41,2)+GX41</f>
        <v>755.32</v>
      </c>
      <c r="GN41" s="2">
        <f t="shared" si="62"/>
        <v>755.32</v>
      </c>
      <c r="GO41" s="2">
        <f t="shared" si="63"/>
        <v>0</v>
      </c>
      <c r="GP41" s="2">
        <f t="shared" si="64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65"/>
        <v>0</v>
      </c>
      <c r="GW41" s="2">
        <v>1</v>
      </c>
      <c r="GX41" s="2">
        <f>ROUND(HC41*I41,2)</f>
        <v>0</v>
      </c>
      <c r="GY41" s="2"/>
      <c r="GZ41" s="2"/>
      <c r="HA41" s="2">
        <v>0</v>
      </c>
      <c r="HB41" s="2">
        <v>0</v>
      </c>
      <c r="HC41" s="2">
        <f t="shared" si="66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33</v>
      </c>
      <c r="HO41" s="2" t="s">
        <v>34</v>
      </c>
      <c r="HP41" s="2" t="s">
        <v>30</v>
      </c>
      <c r="HQ41" s="2" t="s">
        <v>30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C42">
        <f>ROW(SmtRes!A48)</f>
        <v>48</v>
      </c>
      <c r="D42">
        <f>ROW(EtalonRes!A50)</f>
        <v>50</v>
      </c>
      <c r="E42" t="s">
        <v>3</v>
      </c>
      <c r="F42" t="s">
        <v>60</v>
      </c>
      <c r="G42" t="s">
        <v>61</v>
      </c>
      <c r="H42" t="s">
        <v>58</v>
      </c>
      <c r="I42">
        <f>ROUND(ROUND((116/5*0.4)/10,4),7)</f>
        <v>0.92800000000000005</v>
      </c>
      <c r="J42">
        <v>0</v>
      </c>
      <c r="K42">
        <f>ROUND(ROUND((116/5*0.4)/10,4),7)</f>
        <v>0.92800000000000005</v>
      </c>
      <c r="O42">
        <f>ROUND(CP42,0)</f>
        <v>9437</v>
      </c>
      <c r="P42">
        <f>ROUND(CQ42*I42,0)</f>
        <v>3607</v>
      </c>
      <c r="Q42">
        <f>ROUND(CR42*I42,0)</f>
        <v>145</v>
      </c>
      <c r="R42">
        <f>ROUND(CS42*I42,0)</f>
        <v>77</v>
      </c>
      <c r="S42">
        <f>ROUND(CT42*I42,0)</f>
        <v>5685</v>
      </c>
      <c r="T42">
        <f>ROUND(CU42*I42,0)</f>
        <v>0</v>
      </c>
      <c r="U42">
        <f t="shared" si="46"/>
        <v>14.309760000000001</v>
      </c>
      <c r="V42">
        <f t="shared" si="47"/>
        <v>0.11136</v>
      </c>
      <c r="W42">
        <f>ROUND(CX42*I42,0)</f>
        <v>0</v>
      </c>
      <c r="X42">
        <f>ROUND(CY42,0)</f>
        <v>5935</v>
      </c>
      <c r="Y42">
        <f>ROUND(CZ42,0)</f>
        <v>4149</v>
      </c>
      <c r="AA42">
        <v>-1</v>
      </c>
      <c r="AB42">
        <f t="shared" si="48"/>
        <v>600.6</v>
      </c>
      <c r="AC42">
        <f t="shared" si="49"/>
        <v>461.65</v>
      </c>
      <c r="AD42">
        <f t="shared" si="67"/>
        <v>18.670000000000002</v>
      </c>
      <c r="AE42">
        <f t="shared" si="68"/>
        <v>1.62</v>
      </c>
      <c r="AF42">
        <f t="shared" si="68"/>
        <v>120.28</v>
      </c>
      <c r="AG42">
        <f t="shared" si="50"/>
        <v>0</v>
      </c>
      <c r="AH42">
        <f t="shared" si="69"/>
        <v>15.419999999999998</v>
      </c>
      <c r="AI42">
        <f t="shared" si="69"/>
        <v>0.12</v>
      </c>
      <c r="AJ42">
        <f t="shared" si="51"/>
        <v>0</v>
      </c>
      <c r="AK42">
        <v>577.44000000000005</v>
      </c>
      <c r="AL42">
        <v>461.65</v>
      </c>
      <c r="AM42">
        <v>15.56</v>
      </c>
      <c r="AN42">
        <v>1.35</v>
      </c>
      <c r="AO42">
        <v>100.23</v>
      </c>
      <c r="AP42">
        <v>0</v>
      </c>
      <c r="AQ42">
        <v>12.85</v>
      </c>
      <c r="AR42">
        <v>0.1</v>
      </c>
      <c r="AS42">
        <v>0</v>
      </c>
      <c r="AT42">
        <v>103</v>
      </c>
      <c r="AU42">
        <v>72</v>
      </c>
      <c r="AV42">
        <v>1</v>
      </c>
      <c r="AW42">
        <v>1</v>
      </c>
      <c r="AZ42">
        <v>1</v>
      </c>
      <c r="BA42">
        <v>50.93</v>
      </c>
      <c r="BB42">
        <v>8.3800000000000008</v>
      </c>
      <c r="BC42">
        <v>8.42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62</v>
      </c>
      <c r="BM42">
        <v>47001</v>
      </c>
      <c r="BN42">
        <v>0</v>
      </c>
      <c r="BO42" t="s">
        <v>60</v>
      </c>
      <c r="BP42">
        <v>1</v>
      </c>
      <c r="BQ42">
        <v>2</v>
      </c>
      <c r="BR42">
        <v>0</v>
      </c>
      <c r="BS42">
        <v>50.93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72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403</v>
      </c>
      <c r="CO42">
        <v>0</v>
      </c>
      <c r="CP42">
        <f t="shared" si="52"/>
        <v>9437</v>
      </c>
      <c r="CQ42">
        <f t="shared" si="53"/>
        <v>3887.0929999999998</v>
      </c>
      <c r="CR42">
        <f t="shared" si="70"/>
        <v>156.47136000000003</v>
      </c>
      <c r="CS42">
        <f t="shared" si="54"/>
        <v>82.506600000000006</v>
      </c>
      <c r="CT42">
        <f t="shared" si="55"/>
        <v>6125.8603999999996</v>
      </c>
      <c r="CU42">
        <f t="shared" si="56"/>
        <v>0</v>
      </c>
      <c r="CV42">
        <f t="shared" si="57"/>
        <v>15.419999999999998</v>
      </c>
      <c r="CW42">
        <f t="shared" si="58"/>
        <v>0.12</v>
      </c>
      <c r="CX42">
        <f t="shared" si="59"/>
        <v>0</v>
      </c>
      <c r="CY42">
        <f t="shared" si="60"/>
        <v>5934.86</v>
      </c>
      <c r="CZ42">
        <f t="shared" si="61"/>
        <v>4148.6400000000003</v>
      </c>
      <c r="DB42">
        <v>10</v>
      </c>
      <c r="DC42" t="s">
        <v>3</v>
      </c>
      <c r="DD42" t="s">
        <v>3</v>
      </c>
      <c r="DE42" t="s">
        <v>28</v>
      </c>
      <c r="DF42" t="s">
        <v>28</v>
      </c>
      <c r="DG42" t="s">
        <v>28</v>
      </c>
      <c r="DH42" t="s">
        <v>3</v>
      </c>
      <c r="DI42" t="s">
        <v>28</v>
      </c>
      <c r="DJ42" t="s">
        <v>28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58</v>
      </c>
      <c r="DW42" t="s">
        <v>58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56793102</v>
      </c>
      <c r="EF42">
        <v>2</v>
      </c>
      <c r="EG42" t="s">
        <v>29</v>
      </c>
      <c r="EH42">
        <v>41</v>
      </c>
      <c r="EI42" t="s">
        <v>30</v>
      </c>
      <c r="EJ42">
        <v>1</v>
      </c>
      <c r="EK42">
        <v>47001</v>
      </c>
      <c r="EL42" t="s">
        <v>30</v>
      </c>
      <c r="EM42" t="s">
        <v>31</v>
      </c>
      <c r="EO42" t="s">
        <v>32</v>
      </c>
      <c r="EQ42">
        <v>132096</v>
      </c>
      <c r="ER42">
        <v>577.44000000000005</v>
      </c>
      <c r="ES42">
        <v>461.65</v>
      </c>
      <c r="ET42">
        <v>15.56</v>
      </c>
      <c r="EU42">
        <v>1.35</v>
      </c>
      <c r="EV42">
        <v>100.23</v>
      </c>
      <c r="EW42">
        <v>12.85</v>
      </c>
      <c r="EX42">
        <v>0.1</v>
      </c>
      <c r="EY42">
        <v>0</v>
      </c>
      <c r="FQ42">
        <v>0</v>
      </c>
      <c r="FR42">
        <v>0</v>
      </c>
      <c r="FS42">
        <v>0</v>
      </c>
      <c r="FX42">
        <v>103</v>
      </c>
      <c r="FY42">
        <v>72</v>
      </c>
      <c r="GA42" t="s">
        <v>3</v>
      </c>
      <c r="GD42">
        <v>1</v>
      </c>
      <c r="GF42">
        <v>832853571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>ROUND(IF(AND(BH42=3,BI42=3,FS42&lt;&gt;0),P42,0),0)</f>
        <v>0</v>
      </c>
      <c r="GM42">
        <f>ROUND(O42+X42+Y42,0)+GX42</f>
        <v>19521</v>
      </c>
      <c r="GN42">
        <f t="shared" si="62"/>
        <v>19521</v>
      </c>
      <c r="GO42">
        <f t="shared" si="63"/>
        <v>0</v>
      </c>
      <c r="GP42">
        <f t="shared" si="64"/>
        <v>0</v>
      </c>
      <c r="GR42">
        <v>0</v>
      </c>
      <c r="GS42">
        <v>3</v>
      </c>
      <c r="GT42">
        <v>0</v>
      </c>
      <c r="GU42" t="s">
        <v>3</v>
      </c>
      <c r="GV42">
        <f t="shared" si="65"/>
        <v>0</v>
      </c>
      <c r="GW42">
        <v>1</v>
      </c>
      <c r="GX42">
        <f>ROUND(HC42*I42,0)</f>
        <v>0</v>
      </c>
      <c r="HA42">
        <v>0</v>
      </c>
      <c r="HB42">
        <v>0</v>
      </c>
      <c r="HC42">
        <f t="shared" si="66"/>
        <v>0</v>
      </c>
      <c r="HE42" t="s">
        <v>3</v>
      </c>
      <c r="HF42" t="s">
        <v>3</v>
      </c>
      <c r="HM42" t="s">
        <v>3</v>
      </c>
      <c r="HN42" t="s">
        <v>33</v>
      </c>
      <c r="HO42" t="s">
        <v>34</v>
      </c>
      <c r="HP42" t="s">
        <v>30</v>
      </c>
      <c r="HQ42" t="s">
        <v>30</v>
      </c>
      <c r="HS42">
        <v>0</v>
      </c>
      <c r="IK42">
        <v>0</v>
      </c>
    </row>
    <row r="43" spans="1:255" x14ac:dyDescent="0.2">
      <c r="A43" s="2">
        <v>17</v>
      </c>
      <c r="B43" s="2">
        <v>1</v>
      </c>
      <c r="C43" s="2">
        <f>ROW(SmtRes!A50)</f>
        <v>50</v>
      </c>
      <c r="D43" s="2">
        <f>ROW(EtalonRes!A52)</f>
        <v>52</v>
      </c>
      <c r="E43" s="2" t="s">
        <v>3</v>
      </c>
      <c r="F43" s="2" t="s">
        <v>63</v>
      </c>
      <c r="G43" s="2" t="s">
        <v>64</v>
      </c>
      <c r="H43" s="2" t="s">
        <v>58</v>
      </c>
      <c r="I43" s="2">
        <f>ROUND(ROUND((116/5*0.6)/10,4),7)</f>
        <v>1.3919999999999999</v>
      </c>
      <c r="J43" s="2">
        <v>0</v>
      </c>
      <c r="K43" s="2">
        <f>ROUND(ROUND((116/5*0.6)/10,4),7)</f>
        <v>1.3919999999999999</v>
      </c>
      <c r="L43" s="2"/>
      <c r="M43" s="2"/>
      <c r="N43" s="2"/>
      <c r="O43" s="2">
        <f>ROUND(CP43,2)</f>
        <v>841.17</v>
      </c>
      <c r="P43" s="2">
        <f>ROUND(CQ43*I43,2)</f>
        <v>642.62</v>
      </c>
      <c r="Q43" s="2">
        <f>ROUND(CR43*I43,2)</f>
        <v>0</v>
      </c>
      <c r="R43" s="2">
        <f>ROUND(CS43*I43,2)</f>
        <v>0</v>
      </c>
      <c r="S43" s="2">
        <f>ROUND(CT43*I43,2)</f>
        <v>198.55</v>
      </c>
      <c r="T43" s="2">
        <f>ROUND(CU43*I43,2)</f>
        <v>0</v>
      </c>
      <c r="U43" s="2">
        <f t="shared" si="46"/>
        <v>25.456896</v>
      </c>
      <c r="V43" s="2">
        <f t="shared" si="47"/>
        <v>0</v>
      </c>
      <c r="W43" s="2">
        <f>ROUND(CX43*I43,2)</f>
        <v>0</v>
      </c>
      <c r="X43" s="2">
        <f>ROUND(CY43,2)</f>
        <v>204.51</v>
      </c>
      <c r="Y43" s="2">
        <f>ROUND(CZ43,2)</f>
        <v>142.96</v>
      </c>
      <c r="Z43" s="2"/>
      <c r="AA43" s="2">
        <v>-1</v>
      </c>
      <c r="AB43" s="2">
        <f t="shared" si="48"/>
        <v>604.29</v>
      </c>
      <c r="AC43" s="2">
        <f t="shared" si="49"/>
        <v>461.65</v>
      </c>
      <c r="AD43" s="2">
        <f t="shared" si="67"/>
        <v>0</v>
      </c>
      <c r="AE43" s="2">
        <f t="shared" si="68"/>
        <v>0</v>
      </c>
      <c r="AF43" s="2">
        <f t="shared" si="68"/>
        <v>142.63999999999999</v>
      </c>
      <c r="AG43" s="2">
        <f t="shared" si="50"/>
        <v>0</v>
      </c>
      <c r="AH43" s="2">
        <f t="shared" si="69"/>
        <v>18.288</v>
      </c>
      <c r="AI43" s="2">
        <f t="shared" si="69"/>
        <v>0</v>
      </c>
      <c r="AJ43" s="2">
        <f t="shared" si="51"/>
        <v>0</v>
      </c>
      <c r="AK43" s="2">
        <v>580.52</v>
      </c>
      <c r="AL43" s="2">
        <v>461.65</v>
      </c>
      <c r="AM43" s="2">
        <v>0</v>
      </c>
      <c r="AN43" s="2">
        <v>0</v>
      </c>
      <c r="AO43" s="2">
        <v>118.87</v>
      </c>
      <c r="AP43" s="2">
        <v>0</v>
      </c>
      <c r="AQ43" s="2">
        <v>15.24</v>
      </c>
      <c r="AR43" s="2">
        <v>0</v>
      </c>
      <c r="AS43" s="2">
        <v>0</v>
      </c>
      <c r="AT43" s="2">
        <v>103</v>
      </c>
      <c r="AU43" s="2">
        <v>72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65</v>
      </c>
      <c r="BK43" s="2"/>
      <c r="BL43" s="2"/>
      <c r="BM43" s="2">
        <v>47001</v>
      </c>
      <c r="BN43" s="2">
        <v>0</v>
      </c>
      <c r="BO43" s="2" t="s">
        <v>3</v>
      </c>
      <c r="BP43" s="2">
        <v>0</v>
      </c>
      <c r="BQ43" s="2">
        <v>2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103</v>
      </c>
      <c r="CA43" s="2">
        <v>72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403</v>
      </c>
      <c r="CO43" s="2">
        <v>0</v>
      </c>
      <c r="CP43" s="2">
        <f t="shared" si="52"/>
        <v>841.17000000000007</v>
      </c>
      <c r="CQ43" s="2">
        <f t="shared" si="53"/>
        <v>461.65</v>
      </c>
      <c r="CR43" s="2">
        <f t="shared" si="70"/>
        <v>0</v>
      </c>
      <c r="CS43" s="2">
        <f t="shared" si="54"/>
        <v>0</v>
      </c>
      <c r="CT43" s="2">
        <f t="shared" si="55"/>
        <v>142.63999999999999</v>
      </c>
      <c r="CU43" s="2">
        <f t="shared" si="56"/>
        <v>0</v>
      </c>
      <c r="CV43" s="2">
        <f t="shared" si="57"/>
        <v>18.288</v>
      </c>
      <c r="CW43" s="2">
        <f t="shared" si="58"/>
        <v>0</v>
      </c>
      <c r="CX43" s="2">
        <f t="shared" si="59"/>
        <v>0</v>
      </c>
      <c r="CY43" s="2">
        <f t="shared" si="60"/>
        <v>204.50650000000002</v>
      </c>
      <c r="CZ43" s="2">
        <f t="shared" si="61"/>
        <v>142.95600000000002</v>
      </c>
      <c r="DA43" s="2"/>
      <c r="DB43" s="2">
        <v>11</v>
      </c>
      <c r="DC43" s="2" t="s">
        <v>3</v>
      </c>
      <c r="DD43" s="2" t="s">
        <v>3</v>
      </c>
      <c r="DE43" s="2" t="s">
        <v>28</v>
      </c>
      <c r="DF43" s="2" t="s">
        <v>28</v>
      </c>
      <c r="DG43" s="2" t="s">
        <v>28</v>
      </c>
      <c r="DH43" s="2" t="s">
        <v>3</v>
      </c>
      <c r="DI43" s="2" t="s">
        <v>28</v>
      </c>
      <c r="DJ43" s="2" t="s">
        <v>28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58</v>
      </c>
      <c r="DW43" s="2" t="s">
        <v>58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56793102</v>
      </c>
      <c r="EF43" s="2">
        <v>2</v>
      </c>
      <c r="EG43" s="2" t="s">
        <v>29</v>
      </c>
      <c r="EH43" s="2">
        <v>41</v>
      </c>
      <c r="EI43" s="2" t="s">
        <v>30</v>
      </c>
      <c r="EJ43" s="2">
        <v>1</v>
      </c>
      <c r="EK43" s="2">
        <v>47001</v>
      </c>
      <c r="EL43" s="2" t="s">
        <v>30</v>
      </c>
      <c r="EM43" s="2" t="s">
        <v>31</v>
      </c>
      <c r="EN43" s="2"/>
      <c r="EO43" s="2" t="s">
        <v>32</v>
      </c>
      <c r="EP43" s="2"/>
      <c r="EQ43" s="2">
        <v>132096</v>
      </c>
      <c r="ER43" s="2">
        <v>580.52</v>
      </c>
      <c r="ES43" s="2">
        <v>461.65</v>
      </c>
      <c r="ET43" s="2">
        <v>0</v>
      </c>
      <c r="EU43" s="2">
        <v>0</v>
      </c>
      <c r="EV43" s="2">
        <v>118.87</v>
      </c>
      <c r="EW43" s="2">
        <v>15.24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103</v>
      </c>
      <c r="FY43" s="2">
        <v>72</v>
      </c>
      <c r="FZ43" s="2"/>
      <c r="GA43" s="2" t="s">
        <v>3</v>
      </c>
      <c r="GB43" s="2"/>
      <c r="GC43" s="2"/>
      <c r="GD43" s="2">
        <v>1</v>
      </c>
      <c r="GE43" s="2"/>
      <c r="GF43" s="2">
        <v>1278807217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>ROUND(IF(AND(BH43=3,BI43=3,FS43&lt;&gt;0),P43,0),2)</f>
        <v>0</v>
      </c>
      <c r="GM43" s="2">
        <f>ROUND(O43+X43+Y43,2)+GX43</f>
        <v>1188.6400000000001</v>
      </c>
      <c r="GN43" s="2">
        <f t="shared" si="62"/>
        <v>1188.6400000000001</v>
      </c>
      <c r="GO43" s="2">
        <f t="shared" si="63"/>
        <v>0</v>
      </c>
      <c r="GP43" s="2">
        <f t="shared" si="64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65"/>
        <v>0</v>
      </c>
      <c r="GW43" s="2">
        <v>1</v>
      </c>
      <c r="GX43" s="2">
        <f>ROUND(HC43*I43,2)</f>
        <v>0</v>
      </c>
      <c r="GY43" s="2"/>
      <c r="GZ43" s="2"/>
      <c r="HA43" s="2">
        <v>0</v>
      </c>
      <c r="HB43" s="2">
        <v>0</v>
      </c>
      <c r="HC43" s="2">
        <f t="shared" si="66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33</v>
      </c>
      <c r="HO43" s="2" t="s">
        <v>34</v>
      </c>
      <c r="HP43" s="2" t="s">
        <v>30</v>
      </c>
      <c r="HQ43" s="2" t="s">
        <v>30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C44">
        <f>ROW(SmtRes!A52)</f>
        <v>52</v>
      </c>
      <c r="D44">
        <f>ROW(EtalonRes!A54)</f>
        <v>54</v>
      </c>
      <c r="E44" t="s">
        <v>3</v>
      </c>
      <c r="F44" t="s">
        <v>63</v>
      </c>
      <c r="G44" t="s">
        <v>64</v>
      </c>
      <c r="H44" t="s">
        <v>58</v>
      </c>
      <c r="I44">
        <f>ROUND(ROUND((116/5*0.6)/10,4),7)</f>
        <v>1.3919999999999999</v>
      </c>
      <c r="J44">
        <v>0</v>
      </c>
      <c r="K44">
        <f>ROUND(ROUND((116/5*0.6)/10,4),7)</f>
        <v>1.3919999999999999</v>
      </c>
      <c r="O44">
        <f>ROUND(CP44,0)</f>
        <v>15523</v>
      </c>
      <c r="P44">
        <f>ROUND(CQ44*I44,0)</f>
        <v>5411</v>
      </c>
      <c r="Q44">
        <f>ROUND(CR44*I44,0)</f>
        <v>0</v>
      </c>
      <c r="R44">
        <f>ROUND(CS44*I44,0)</f>
        <v>0</v>
      </c>
      <c r="S44">
        <f>ROUND(CT44*I44,0)</f>
        <v>10112</v>
      </c>
      <c r="T44">
        <f>ROUND(CU44*I44,0)</f>
        <v>0</v>
      </c>
      <c r="U44">
        <f t="shared" si="46"/>
        <v>25.456896</v>
      </c>
      <c r="V44">
        <f t="shared" si="47"/>
        <v>0</v>
      </c>
      <c r="W44">
        <f>ROUND(CX44*I44,0)</f>
        <v>0</v>
      </c>
      <c r="X44">
        <f>ROUND(CY44,0)</f>
        <v>10415</v>
      </c>
      <c r="Y44">
        <f>ROUND(CZ44,0)</f>
        <v>7281</v>
      </c>
      <c r="AA44">
        <v>-1</v>
      </c>
      <c r="AB44">
        <f t="shared" si="48"/>
        <v>604.29</v>
      </c>
      <c r="AC44">
        <f t="shared" si="49"/>
        <v>461.65</v>
      </c>
      <c r="AD44">
        <f t="shared" si="67"/>
        <v>0</v>
      </c>
      <c r="AE44">
        <f t="shared" si="68"/>
        <v>0</v>
      </c>
      <c r="AF44">
        <f t="shared" si="68"/>
        <v>142.63999999999999</v>
      </c>
      <c r="AG44">
        <f t="shared" si="50"/>
        <v>0</v>
      </c>
      <c r="AH44">
        <f t="shared" si="69"/>
        <v>18.288</v>
      </c>
      <c r="AI44">
        <f t="shared" si="69"/>
        <v>0</v>
      </c>
      <c r="AJ44">
        <f t="shared" si="51"/>
        <v>0</v>
      </c>
      <c r="AK44">
        <v>580.52</v>
      </c>
      <c r="AL44">
        <v>461.65</v>
      </c>
      <c r="AM44">
        <v>0</v>
      </c>
      <c r="AN44">
        <v>0</v>
      </c>
      <c r="AO44">
        <v>118.87</v>
      </c>
      <c r="AP44">
        <v>0</v>
      </c>
      <c r="AQ44">
        <v>15.24</v>
      </c>
      <c r="AR44">
        <v>0</v>
      </c>
      <c r="AS44">
        <v>0</v>
      </c>
      <c r="AT44">
        <v>103</v>
      </c>
      <c r="AU44">
        <v>72</v>
      </c>
      <c r="AV44">
        <v>1</v>
      </c>
      <c r="AW44">
        <v>1</v>
      </c>
      <c r="AZ44">
        <v>1</v>
      </c>
      <c r="BA44">
        <v>50.93</v>
      </c>
      <c r="BB44">
        <v>1</v>
      </c>
      <c r="BC44">
        <v>8.42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65</v>
      </c>
      <c r="BM44">
        <v>47001</v>
      </c>
      <c r="BN44">
        <v>0</v>
      </c>
      <c r="BO44" t="s">
        <v>63</v>
      </c>
      <c r="BP44">
        <v>1</v>
      </c>
      <c r="BQ44">
        <v>2</v>
      </c>
      <c r="BR44">
        <v>0</v>
      </c>
      <c r="BS44">
        <v>50.93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72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403</v>
      </c>
      <c r="CO44">
        <v>0</v>
      </c>
      <c r="CP44">
        <f t="shared" si="52"/>
        <v>15523</v>
      </c>
      <c r="CQ44">
        <f t="shared" si="53"/>
        <v>3887.0929999999998</v>
      </c>
      <c r="CR44">
        <f t="shared" si="70"/>
        <v>0</v>
      </c>
      <c r="CS44">
        <f t="shared" si="54"/>
        <v>0</v>
      </c>
      <c r="CT44">
        <f t="shared" si="55"/>
        <v>7264.6551999999992</v>
      </c>
      <c r="CU44">
        <f t="shared" si="56"/>
        <v>0</v>
      </c>
      <c r="CV44">
        <f t="shared" si="57"/>
        <v>18.288</v>
      </c>
      <c r="CW44">
        <f t="shared" si="58"/>
        <v>0</v>
      </c>
      <c r="CX44">
        <f t="shared" si="59"/>
        <v>0</v>
      </c>
      <c r="CY44">
        <f t="shared" si="60"/>
        <v>10415.36</v>
      </c>
      <c r="CZ44">
        <f t="shared" si="61"/>
        <v>7280.64</v>
      </c>
      <c r="DB44">
        <v>12</v>
      </c>
      <c r="DC44" t="s">
        <v>3</v>
      </c>
      <c r="DD44" t="s">
        <v>3</v>
      </c>
      <c r="DE44" t="s">
        <v>28</v>
      </c>
      <c r="DF44" t="s">
        <v>28</v>
      </c>
      <c r="DG44" t="s">
        <v>28</v>
      </c>
      <c r="DH44" t="s">
        <v>3</v>
      </c>
      <c r="DI44" t="s">
        <v>28</v>
      </c>
      <c r="DJ44" t="s">
        <v>28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58</v>
      </c>
      <c r="DW44" t="s">
        <v>58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56793102</v>
      </c>
      <c r="EF44">
        <v>2</v>
      </c>
      <c r="EG44" t="s">
        <v>29</v>
      </c>
      <c r="EH44">
        <v>41</v>
      </c>
      <c r="EI44" t="s">
        <v>30</v>
      </c>
      <c r="EJ44">
        <v>1</v>
      </c>
      <c r="EK44">
        <v>47001</v>
      </c>
      <c r="EL44" t="s">
        <v>30</v>
      </c>
      <c r="EM44" t="s">
        <v>31</v>
      </c>
      <c r="EO44" t="s">
        <v>32</v>
      </c>
      <c r="EQ44">
        <v>132096</v>
      </c>
      <c r="ER44">
        <v>580.52</v>
      </c>
      <c r="ES44">
        <v>461.65</v>
      </c>
      <c r="ET44">
        <v>0</v>
      </c>
      <c r="EU44">
        <v>0</v>
      </c>
      <c r="EV44">
        <v>118.87</v>
      </c>
      <c r="EW44">
        <v>15.24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72</v>
      </c>
      <c r="GA44" t="s">
        <v>3</v>
      </c>
      <c r="GD44">
        <v>1</v>
      </c>
      <c r="GF44">
        <v>1278807217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>ROUND(IF(AND(BH44=3,BI44=3,FS44&lt;&gt;0),P44,0),0)</f>
        <v>0</v>
      </c>
      <c r="GM44">
        <f>ROUND(O44+X44+Y44,0)+GX44</f>
        <v>33219</v>
      </c>
      <c r="GN44">
        <f t="shared" si="62"/>
        <v>33219</v>
      </c>
      <c r="GO44">
        <f t="shared" si="63"/>
        <v>0</v>
      </c>
      <c r="GP44">
        <f t="shared" si="64"/>
        <v>0</v>
      </c>
      <c r="GR44">
        <v>0</v>
      </c>
      <c r="GS44">
        <v>3</v>
      </c>
      <c r="GT44">
        <v>0</v>
      </c>
      <c r="GU44" t="s">
        <v>3</v>
      </c>
      <c r="GV44">
        <f t="shared" si="65"/>
        <v>0</v>
      </c>
      <c r="GW44">
        <v>1</v>
      </c>
      <c r="GX44">
        <f>ROUND(HC44*I44,0)</f>
        <v>0</v>
      </c>
      <c r="HA44">
        <v>0</v>
      </c>
      <c r="HB44">
        <v>0</v>
      </c>
      <c r="HC44">
        <f t="shared" si="66"/>
        <v>0</v>
      </c>
      <c r="HE44" t="s">
        <v>3</v>
      </c>
      <c r="HF44" t="s">
        <v>3</v>
      </c>
      <c r="HM44" t="s">
        <v>3</v>
      </c>
      <c r="HN44" t="s">
        <v>33</v>
      </c>
      <c r="HO44" t="s">
        <v>34</v>
      </c>
      <c r="HP44" t="s">
        <v>30</v>
      </c>
      <c r="HQ44" t="s">
        <v>30</v>
      </c>
      <c r="HS44">
        <v>0</v>
      </c>
      <c r="IK44">
        <v>0</v>
      </c>
    </row>
    <row r="45" spans="1:255" x14ac:dyDescent="0.2">
      <c r="A45" s="2">
        <v>17</v>
      </c>
      <c r="B45" s="2">
        <v>1</v>
      </c>
      <c r="C45" s="2">
        <f>ROW(SmtRes!A56)</f>
        <v>56</v>
      </c>
      <c r="D45" s="2">
        <f>ROW(EtalonRes!A59)</f>
        <v>59</v>
      </c>
      <c r="E45" s="2" t="s">
        <v>66</v>
      </c>
      <c r="F45" s="2" t="s">
        <v>67</v>
      </c>
      <c r="G45" s="2" t="s">
        <v>68</v>
      </c>
      <c r="H45" s="2" t="s">
        <v>69</v>
      </c>
      <c r="I45" s="2">
        <f>ROUND(ROUND((116/5)/10,4),7)</f>
        <v>2.3199999999999998</v>
      </c>
      <c r="J45" s="2">
        <v>0</v>
      </c>
      <c r="K45" s="2">
        <f>ROUND(ROUND((116/5)/10,4),7)</f>
        <v>2.3199999999999998</v>
      </c>
      <c r="L45" s="2"/>
      <c r="M45" s="2"/>
      <c r="N45" s="2"/>
      <c r="O45" s="2">
        <f>ROUND(CP45,2)</f>
        <v>419.6</v>
      </c>
      <c r="P45" s="2">
        <f>ROUND(CQ45*I45,2)</f>
        <v>5.94</v>
      </c>
      <c r="Q45" s="2">
        <f>ROUND(CR45*I45,2)</f>
        <v>85.75</v>
      </c>
      <c r="R45" s="2">
        <f>ROUND(CS45*I45,2)</f>
        <v>9.0500000000000007</v>
      </c>
      <c r="S45" s="2">
        <f>ROUND(CT45*I45,2)</f>
        <v>327.91</v>
      </c>
      <c r="T45" s="2">
        <f>ROUND(CU45*I45,2)</f>
        <v>0</v>
      </c>
      <c r="U45" s="2">
        <f t="shared" si="46"/>
        <v>36.553919999999998</v>
      </c>
      <c r="V45" s="2">
        <f t="shared" si="47"/>
        <v>0.77951999999999999</v>
      </c>
      <c r="W45" s="2">
        <f>ROUND(CX45*I45,2)</f>
        <v>0</v>
      </c>
      <c r="X45" s="2">
        <f>ROUND(CY45,2)</f>
        <v>347.07</v>
      </c>
      <c r="Y45" s="2">
        <f>ROUND(CZ45,2)</f>
        <v>242.61</v>
      </c>
      <c r="Z45" s="2"/>
      <c r="AA45" s="2">
        <v>64880852</v>
      </c>
      <c r="AB45" s="2">
        <f t="shared" si="48"/>
        <v>180.86</v>
      </c>
      <c r="AC45" s="2">
        <f t="shared" si="49"/>
        <v>2.56</v>
      </c>
      <c r="AD45" s="2">
        <f t="shared" si="67"/>
        <v>36.96</v>
      </c>
      <c r="AE45" s="2">
        <f t="shared" si="68"/>
        <v>3.9</v>
      </c>
      <c r="AF45" s="2">
        <f t="shared" si="68"/>
        <v>141.34</v>
      </c>
      <c r="AG45" s="2">
        <f t="shared" si="50"/>
        <v>0</v>
      </c>
      <c r="AH45" s="2">
        <f t="shared" si="69"/>
        <v>15.756</v>
      </c>
      <c r="AI45" s="2">
        <f t="shared" si="69"/>
        <v>0.33600000000000002</v>
      </c>
      <c r="AJ45" s="2">
        <f t="shared" si="51"/>
        <v>0</v>
      </c>
      <c r="AK45" s="2">
        <v>151.13999999999999</v>
      </c>
      <c r="AL45" s="2">
        <v>2.56</v>
      </c>
      <c r="AM45" s="2">
        <v>30.8</v>
      </c>
      <c r="AN45" s="2">
        <v>3.25</v>
      </c>
      <c r="AO45" s="2">
        <v>117.78</v>
      </c>
      <c r="AP45" s="2">
        <v>0</v>
      </c>
      <c r="AQ45" s="2">
        <v>13.13</v>
      </c>
      <c r="AR45" s="2">
        <v>0.28000000000000003</v>
      </c>
      <c r="AS45" s="2">
        <v>0</v>
      </c>
      <c r="AT45" s="2">
        <v>103</v>
      </c>
      <c r="AU45" s="2">
        <v>72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0</v>
      </c>
      <c r="BI45" s="2">
        <v>1</v>
      </c>
      <c r="BJ45" s="2" t="s">
        <v>70</v>
      </c>
      <c r="BK45" s="2"/>
      <c r="BL45" s="2"/>
      <c r="BM45" s="2">
        <v>47001</v>
      </c>
      <c r="BN45" s="2">
        <v>0</v>
      </c>
      <c r="BO45" s="2" t="s">
        <v>3</v>
      </c>
      <c r="BP45" s="2">
        <v>0</v>
      </c>
      <c r="BQ45" s="2">
        <v>2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103</v>
      </c>
      <c r="CA45" s="2">
        <v>72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403</v>
      </c>
      <c r="CO45" s="2">
        <v>0</v>
      </c>
      <c r="CP45" s="2">
        <f t="shared" si="52"/>
        <v>419.6</v>
      </c>
      <c r="CQ45" s="2">
        <f t="shared" si="53"/>
        <v>2.56</v>
      </c>
      <c r="CR45" s="2">
        <f t="shared" si="70"/>
        <v>36.96</v>
      </c>
      <c r="CS45" s="2">
        <f t="shared" si="54"/>
        <v>3.9</v>
      </c>
      <c r="CT45" s="2">
        <f t="shared" si="55"/>
        <v>141.34</v>
      </c>
      <c r="CU45" s="2">
        <f t="shared" si="56"/>
        <v>0</v>
      </c>
      <c r="CV45" s="2">
        <f t="shared" si="57"/>
        <v>15.756</v>
      </c>
      <c r="CW45" s="2">
        <f t="shared" si="58"/>
        <v>0.33600000000000002</v>
      </c>
      <c r="CX45" s="2">
        <f t="shared" si="59"/>
        <v>0</v>
      </c>
      <c r="CY45" s="2">
        <f t="shared" si="60"/>
        <v>347.06880000000007</v>
      </c>
      <c r="CZ45" s="2">
        <f t="shared" si="61"/>
        <v>242.61120000000003</v>
      </c>
      <c r="DA45" s="2"/>
      <c r="DB45" s="2">
        <v>13</v>
      </c>
      <c r="DC45" s="2" t="s">
        <v>3</v>
      </c>
      <c r="DD45" s="2" t="s">
        <v>3</v>
      </c>
      <c r="DE45" s="2" t="s">
        <v>28</v>
      </c>
      <c r="DF45" s="2" t="s">
        <v>28</v>
      </c>
      <c r="DG45" s="2" t="s">
        <v>28</v>
      </c>
      <c r="DH45" s="2" t="s">
        <v>3</v>
      </c>
      <c r="DI45" s="2" t="s">
        <v>28</v>
      </c>
      <c r="DJ45" s="2" t="s">
        <v>28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1013</v>
      </c>
      <c r="DV45" s="2" t="s">
        <v>69</v>
      </c>
      <c r="DW45" s="2" t="s">
        <v>69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56793102</v>
      </c>
      <c r="EF45" s="2">
        <v>2</v>
      </c>
      <c r="EG45" s="2" t="s">
        <v>29</v>
      </c>
      <c r="EH45" s="2">
        <v>41</v>
      </c>
      <c r="EI45" s="2" t="s">
        <v>30</v>
      </c>
      <c r="EJ45" s="2">
        <v>1</v>
      </c>
      <c r="EK45" s="2">
        <v>47001</v>
      </c>
      <c r="EL45" s="2" t="s">
        <v>30</v>
      </c>
      <c r="EM45" s="2" t="s">
        <v>31</v>
      </c>
      <c r="EN45" s="2"/>
      <c r="EO45" s="2" t="s">
        <v>32</v>
      </c>
      <c r="EP45" s="2"/>
      <c r="EQ45" s="2">
        <v>131072</v>
      </c>
      <c r="ER45" s="2">
        <v>151.13999999999999</v>
      </c>
      <c r="ES45" s="2">
        <v>2.56</v>
      </c>
      <c r="ET45" s="2">
        <v>30.8</v>
      </c>
      <c r="EU45" s="2">
        <v>3.25</v>
      </c>
      <c r="EV45" s="2">
        <v>117.78</v>
      </c>
      <c r="EW45" s="2">
        <v>13.13</v>
      </c>
      <c r="EX45" s="2">
        <v>0.28000000000000003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103</v>
      </c>
      <c r="FY45" s="2">
        <v>72</v>
      </c>
      <c r="FZ45" s="2"/>
      <c r="GA45" s="2" t="s">
        <v>3</v>
      </c>
      <c r="GB45" s="2"/>
      <c r="GC45" s="2"/>
      <c r="GD45" s="2">
        <v>1</v>
      </c>
      <c r="GE45" s="2"/>
      <c r="GF45" s="2">
        <v>196453367</v>
      </c>
      <c r="GG45" s="2">
        <v>2</v>
      </c>
      <c r="GH45" s="2">
        <v>1</v>
      </c>
      <c r="GI45" s="2">
        <v>-2</v>
      </c>
      <c r="GJ45" s="2">
        <v>0</v>
      </c>
      <c r="GK45" s="2">
        <v>0</v>
      </c>
      <c r="GL45" s="2">
        <f>ROUND(IF(AND(BH45=3,BI45=3,FS45&lt;&gt;0),P45,0),2)</f>
        <v>0</v>
      </c>
      <c r="GM45" s="2">
        <f>ROUND(O45+X45+Y45,2)+GX45</f>
        <v>1009.28</v>
      </c>
      <c r="GN45" s="2">
        <f t="shared" si="62"/>
        <v>1009.28</v>
      </c>
      <c r="GO45" s="2">
        <f t="shared" si="63"/>
        <v>0</v>
      </c>
      <c r="GP45" s="2">
        <f t="shared" si="64"/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si="65"/>
        <v>0</v>
      </c>
      <c r="GW45" s="2">
        <v>1</v>
      </c>
      <c r="GX45" s="2">
        <f>ROUND(HC45*I45,2)</f>
        <v>0</v>
      </c>
      <c r="GY45" s="2"/>
      <c r="GZ45" s="2"/>
      <c r="HA45" s="2">
        <v>0</v>
      </c>
      <c r="HB45" s="2">
        <v>0</v>
      </c>
      <c r="HC45" s="2">
        <f t="shared" si="66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33</v>
      </c>
      <c r="HO45" s="2" t="s">
        <v>34</v>
      </c>
      <c r="HP45" s="2" t="s">
        <v>30</v>
      </c>
      <c r="HQ45" s="2" t="s">
        <v>30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17</v>
      </c>
      <c r="B46">
        <v>1</v>
      </c>
      <c r="C46">
        <f>ROW(SmtRes!A60)</f>
        <v>60</v>
      </c>
      <c r="D46">
        <f>ROW(EtalonRes!A64)</f>
        <v>64</v>
      </c>
      <c r="E46" t="s">
        <v>66</v>
      </c>
      <c r="F46" t="s">
        <v>67</v>
      </c>
      <c r="G46" t="s">
        <v>68</v>
      </c>
      <c r="H46" t="s">
        <v>69</v>
      </c>
      <c r="I46">
        <f>ROUND(ROUND((116/5)/10,4),7)</f>
        <v>2.3199999999999998</v>
      </c>
      <c r="J46">
        <v>0</v>
      </c>
      <c r="K46">
        <f>ROUND(ROUND((116/5)/10,4),7)</f>
        <v>2.3199999999999998</v>
      </c>
      <c r="O46">
        <f>ROUND(CP46,0)</f>
        <v>17726</v>
      </c>
      <c r="P46">
        <f>ROUND(CQ46*I46,0)</f>
        <v>76</v>
      </c>
      <c r="Q46">
        <f>ROUND(CR46*I46,0)</f>
        <v>950</v>
      </c>
      <c r="R46">
        <f>ROUND(CS46*I46,0)</f>
        <v>461</v>
      </c>
      <c r="S46">
        <f>ROUND(CT46*I46,0)</f>
        <v>16700</v>
      </c>
      <c r="T46">
        <f>ROUND(CU46*I46,0)</f>
        <v>0</v>
      </c>
      <c r="U46">
        <f t="shared" si="46"/>
        <v>36.553919999999998</v>
      </c>
      <c r="V46">
        <f t="shared" si="47"/>
        <v>0.77951999999999999</v>
      </c>
      <c r="W46">
        <f>ROUND(CX46*I46,0)</f>
        <v>0</v>
      </c>
      <c r="X46">
        <f>ROUND(CY46,0)</f>
        <v>17676</v>
      </c>
      <c r="Y46">
        <f>ROUND(CZ46,0)</f>
        <v>12356</v>
      </c>
      <c r="AA46">
        <v>64880849</v>
      </c>
      <c r="AB46">
        <f t="shared" si="48"/>
        <v>180.86</v>
      </c>
      <c r="AC46">
        <f t="shared" si="49"/>
        <v>2.56</v>
      </c>
      <c r="AD46">
        <f t="shared" si="67"/>
        <v>36.96</v>
      </c>
      <c r="AE46">
        <f t="shared" si="68"/>
        <v>3.9</v>
      </c>
      <c r="AF46">
        <f t="shared" si="68"/>
        <v>141.34</v>
      </c>
      <c r="AG46">
        <f t="shared" si="50"/>
        <v>0</v>
      </c>
      <c r="AH46">
        <f t="shared" si="69"/>
        <v>15.756</v>
      </c>
      <c r="AI46">
        <f t="shared" si="69"/>
        <v>0.33600000000000002</v>
      </c>
      <c r="AJ46">
        <f t="shared" si="51"/>
        <v>0</v>
      </c>
      <c r="AK46">
        <v>151.13999999999999</v>
      </c>
      <c r="AL46">
        <v>2.56</v>
      </c>
      <c r="AM46">
        <v>30.8</v>
      </c>
      <c r="AN46">
        <v>3.25</v>
      </c>
      <c r="AO46">
        <v>117.78</v>
      </c>
      <c r="AP46">
        <v>0</v>
      </c>
      <c r="AQ46">
        <v>13.13</v>
      </c>
      <c r="AR46">
        <v>0.28000000000000003</v>
      </c>
      <c r="AS46">
        <v>0</v>
      </c>
      <c r="AT46">
        <v>103</v>
      </c>
      <c r="AU46">
        <v>72</v>
      </c>
      <c r="AV46">
        <v>1</v>
      </c>
      <c r="AW46">
        <v>1</v>
      </c>
      <c r="AZ46">
        <v>1</v>
      </c>
      <c r="BA46">
        <v>50.93</v>
      </c>
      <c r="BB46">
        <v>11.08</v>
      </c>
      <c r="BC46">
        <v>12.83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70</v>
      </c>
      <c r="BM46">
        <v>47001</v>
      </c>
      <c r="BN46">
        <v>0</v>
      </c>
      <c r="BO46" t="s">
        <v>67</v>
      </c>
      <c r="BP46">
        <v>1</v>
      </c>
      <c r="BQ46">
        <v>2</v>
      </c>
      <c r="BR46">
        <v>0</v>
      </c>
      <c r="BS46">
        <v>50.93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72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403</v>
      </c>
      <c r="CO46">
        <v>0</v>
      </c>
      <c r="CP46">
        <f t="shared" si="52"/>
        <v>17726</v>
      </c>
      <c r="CQ46">
        <f t="shared" si="53"/>
        <v>32.844799999999999</v>
      </c>
      <c r="CR46">
        <f t="shared" si="70"/>
        <v>409.51679999999999</v>
      </c>
      <c r="CS46">
        <f t="shared" si="54"/>
        <v>198.62699999999998</v>
      </c>
      <c r="CT46">
        <f t="shared" si="55"/>
        <v>7198.4462000000003</v>
      </c>
      <c r="CU46">
        <f t="shared" si="56"/>
        <v>0</v>
      </c>
      <c r="CV46">
        <f t="shared" si="57"/>
        <v>15.756</v>
      </c>
      <c r="CW46">
        <f t="shared" si="58"/>
        <v>0.33600000000000002</v>
      </c>
      <c r="CX46">
        <f t="shared" si="59"/>
        <v>0</v>
      </c>
      <c r="CY46">
        <f t="shared" si="60"/>
        <v>17675.830000000002</v>
      </c>
      <c r="CZ46">
        <f t="shared" si="61"/>
        <v>12355.92</v>
      </c>
      <c r="DB46">
        <v>14</v>
      </c>
      <c r="DC46" t="s">
        <v>3</v>
      </c>
      <c r="DD46" t="s">
        <v>3</v>
      </c>
      <c r="DE46" t="s">
        <v>28</v>
      </c>
      <c r="DF46" t="s">
        <v>28</v>
      </c>
      <c r="DG46" t="s">
        <v>28</v>
      </c>
      <c r="DH46" t="s">
        <v>3</v>
      </c>
      <c r="DI46" t="s">
        <v>28</v>
      </c>
      <c r="DJ46" t="s">
        <v>28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69</v>
      </c>
      <c r="DW46" t="s">
        <v>69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56793102</v>
      </c>
      <c r="EF46">
        <v>2</v>
      </c>
      <c r="EG46" t="s">
        <v>29</v>
      </c>
      <c r="EH46">
        <v>41</v>
      </c>
      <c r="EI46" t="s">
        <v>30</v>
      </c>
      <c r="EJ46">
        <v>1</v>
      </c>
      <c r="EK46">
        <v>47001</v>
      </c>
      <c r="EL46" t="s">
        <v>30</v>
      </c>
      <c r="EM46" t="s">
        <v>31</v>
      </c>
      <c r="EO46" t="s">
        <v>32</v>
      </c>
      <c r="EQ46">
        <v>131072</v>
      </c>
      <c r="ER46">
        <v>151.13999999999999</v>
      </c>
      <c r="ES46">
        <v>2.56</v>
      </c>
      <c r="ET46">
        <v>30.8</v>
      </c>
      <c r="EU46">
        <v>3.25</v>
      </c>
      <c r="EV46">
        <v>117.78</v>
      </c>
      <c r="EW46">
        <v>13.13</v>
      </c>
      <c r="EX46">
        <v>0.28000000000000003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72</v>
      </c>
      <c r="GA46" t="s">
        <v>3</v>
      </c>
      <c r="GD46">
        <v>1</v>
      </c>
      <c r="GF46">
        <v>196453367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>ROUND(IF(AND(BH46=3,BI46=3,FS46&lt;&gt;0),P46,0),0)</f>
        <v>0</v>
      </c>
      <c r="GM46">
        <f>ROUND(O46+X46+Y46,0)+GX46</f>
        <v>47758</v>
      </c>
      <c r="GN46">
        <f t="shared" si="62"/>
        <v>47758</v>
      </c>
      <c r="GO46">
        <f t="shared" si="63"/>
        <v>0</v>
      </c>
      <c r="GP46">
        <f t="shared" si="64"/>
        <v>0</v>
      </c>
      <c r="GR46">
        <v>0</v>
      </c>
      <c r="GS46">
        <v>3</v>
      </c>
      <c r="GT46">
        <v>0</v>
      </c>
      <c r="GU46" t="s">
        <v>3</v>
      </c>
      <c r="GV46">
        <f t="shared" si="65"/>
        <v>0</v>
      </c>
      <c r="GW46">
        <v>1</v>
      </c>
      <c r="GX46">
        <f>ROUND(HC46*I46,0)</f>
        <v>0</v>
      </c>
      <c r="HA46">
        <v>0</v>
      </c>
      <c r="HB46">
        <v>0</v>
      </c>
      <c r="HC46">
        <f t="shared" si="66"/>
        <v>0</v>
      </c>
      <c r="HE46" t="s">
        <v>3</v>
      </c>
      <c r="HF46" t="s">
        <v>3</v>
      </c>
      <c r="HM46" t="s">
        <v>3</v>
      </c>
      <c r="HN46" t="s">
        <v>33</v>
      </c>
      <c r="HO46" t="s">
        <v>34</v>
      </c>
      <c r="HP46" t="s">
        <v>30</v>
      </c>
      <c r="HQ46" t="s">
        <v>30</v>
      </c>
      <c r="HS46">
        <v>0</v>
      </c>
      <c r="IK46">
        <v>0</v>
      </c>
    </row>
    <row r="47" spans="1:255" x14ac:dyDescent="0.2">
      <c r="A47" s="2">
        <v>17</v>
      </c>
      <c r="B47" s="2">
        <v>1</v>
      </c>
      <c r="C47" s="2"/>
      <c r="D47" s="2"/>
      <c r="E47" s="2" t="s">
        <v>71</v>
      </c>
      <c r="F47" s="2" t="s">
        <v>72</v>
      </c>
      <c r="G47" s="2" t="s">
        <v>73</v>
      </c>
      <c r="H47" s="2" t="s">
        <v>46</v>
      </c>
      <c r="I47" s="2">
        <f>ROUND(ROUND(116,4),7)</f>
        <v>116</v>
      </c>
      <c r="J47" s="2">
        <v>0</v>
      </c>
      <c r="K47" s="2">
        <f>ROUND(ROUND(116,4),7)</f>
        <v>116</v>
      </c>
      <c r="L47" s="2"/>
      <c r="M47" s="2"/>
      <c r="N47" s="2"/>
      <c r="O47" s="2">
        <f>ROUND(CP47,2)</f>
        <v>959.32</v>
      </c>
      <c r="P47" s="2">
        <f>ROUND(CQ47*I47,2)</f>
        <v>959.32</v>
      </c>
      <c r="Q47" s="2">
        <f>ROUND(CR47*I47,2)</f>
        <v>0</v>
      </c>
      <c r="R47" s="2">
        <f>ROUND(CS47*I47,2)</f>
        <v>0</v>
      </c>
      <c r="S47" s="2">
        <f>ROUND(CT47*I47,2)</f>
        <v>0</v>
      </c>
      <c r="T47" s="2">
        <f>ROUND(CU47*I47,2)</f>
        <v>0</v>
      </c>
      <c r="U47" s="2">
        <f t="shared" si="46"/>
        <v>0</v>
      </c>
      <c r="V47" s="2">
        <f t="shared" si="47"/>
        <v>0</v>
      </c>
      <c r="W47" s="2">
        <f>ROUND(CX47*I47,2)</f>
        <v>3.48</v>
      </c>
      <c r="X47" s="2">
        <f>ROUND(CY47,2)</f>
        <v>0</v>
      </c>
      <c r="Y47" s="2">
        <f>ROUND(CZ47,2)</f>
        <v>0</v>
      </c>
      <c r="Z47" s="2"/>
      <c r="AA47" s="2">
        <v>64880852</v>
      </c>
      <c r="AB47" s="2">
        <f t="shared" si="48"/>
        <v>8.27</v>
      </c>
      <c r="AC47" s="2">
        <f t="shared" si="49"/>
        <v>8.27</v>
      </c>
      <c r="AD47" s="2">
        <f>ROUND((((ET47)-(EU47))+AE47),2)</f>
        <v>0</v>
      </c>
      <c r="AE47" s="2">
        <f>ROUND((EU47),2)</f>
        <v>0</v>
      </c>
      <c r="AF47" s="2">
        <f>ROUND((EV47),2)</f>
        <v>0</v>
      </c>
      <c r="AG47" s="2">
        <f t="shared" si="50"/>
        <v>0</v>
      </c>
      <c r="AH47" s="2">
        <f>(EW47)</f>
        <v>0</v>
      </c>
      <c r="AI47" s="2">
        <f>(EX47)</f>
        <v>0</v>
      </c>
      <c r="AJ47" s="2">
        <f t="shared" si="51"/>
        <v>0.03</v>
      </c>
      <c r="AK47" s="2">
        <v>8.27</v>
      </c>
      <c r="AL47" s="2">
        <v>8.27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0.03</v>
      </c>
      <c r="AT47" s="2">
        <v>0</v>
      </c>
      <c r="AU47" s="2">
        <v>0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3</v>
      </c>
      <c r="BI47" s="2">
        <v>1</v>
      </c>
      <c r="BJ47" s="2" t="s">
        <v>74</v>
      </c>
      <c r="BK47" s="2"/>
      <c r="BL47" s="2"/>
      <c r="BM47" s="2">
        <v>500001</v>
      </c>
      <c r="BN47" s="2">
        <v>0</v>
      </c>
      <c r="BO47" s="2" t="s">
        <v>3</v>
      </c>
      <c r="BP47" s="2">
        <v>0</v>
      </c>
      <c r="BQ47" s="2">
        <v>8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0</v>
      </c>
      <c r="CA47" s="2">
        <v>0</v>
      </c>
      <c r="CB47" s="2" t="s">
        <v>3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52"/>
        <v>959.32</v>
      </c>
      <c r="CQ47" s="2">
        <f t="shared" si="53"/>
        <v>8.27</v>
      </c>
      <c r="CR47" s="2">
        <f>(((ET47)*BB47-(EU47)*BS47)+AE47*BS47)</f>
        <v>0</v>
      </c>
      <c r="CS47" s="2">
        <f t="shared" si="54"/>
        <v>0</v>
      </c>
      <c r="CT47" s="2">
        <f t="shared" si="55"/>
        <v>0</v>
      </c>
      <c r="CU47" s="2">
        <f t="shared" si="56"/>
        <v>0</v>
      </c>
      <c r="CV47" s="2">
        <f t="shared" si="57"/>
        <v>0</v>
      </c>
      <c r="CW47" s="2">
        <f t="shared" si="58"/>
        <v>0</v>
      </c>
      <c r="CX47" s="2">
        <f t="shared" si="59"/>
        <v>0.03</v>
      </c>
      <c r="CY47" s="2">
        <f>0</f>
        <v>0</v>
      </c>
      <c r="CZ47" s="2">
        <f>0</f>
        <v>0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1010</v>
      </c>
      <c r="DV47" s="2" t="s">
        <v>46</v>
      </c>
      <c r="DW47" s="2" t="s">
        <v>46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56793266</v>
      </c>
      <c r="EF47" s="2">
        <v>8</v>
      </c>
      <c r="EG47" s="2" t="s">
        <v>48</v>
      </c>
      <c r="EH47" s="2">
        <v>0</v>
      </c>
      <c r="EI47" s="2" t="s">
        <v>3</v>
      </c>
      <c r="EJ47" s="2">
        <v>1</v>
      </c>
      <c r="EK47" s="2">
        <v>500001</v>
      </c>
      <c r="EL47" s="2" t="s">
        <v>49</v>
      </c>
      <c r="EM47" s="2" t="s">
        <v>50</v>
      </c>
      <c r="EN47" s="2"/>
      <c r="EO47" s="2" t="s">
        <v>3</v>
      </c>
      <c r="EP47" s="2"/>
      <c r="EQ47" s="2">
        <v>131072</v>
      </c>
      <c r="ER47" s="2">
        <v>8.27</v>
      </c>
      <c r="ES47" s="2">
        <v>8.27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0</v>
      </c>
      <c r="FY47" s="2">
        <v>0</v>
      </c>
      <c r="FZ47" s="2"/>
      <c r="GA47" s="2" t="s">
        <v>3</v>
      </c>
      <c r="GB47" s="2"/>
      <c r="GC47" s="2"/>
      <c r="GD47" s="2">
        <v>1</v>
      </c>
      <c r="GE47" s="2"/>
      <c r="GF47" s="2">
        <v>2142377961</v>
      </c>
      <c r="GG47" s="2">
        <v>2</v>
      </c>
      <c r="GH47" s="2">
        <v>1</v>
      </c>
      <c r="GI47" s="2">
        <v>-2</v>
      </c>
      <c r="GJ47" s="2">
        <v>0</v>
      </c>
      <c r="GK47" s="2">
        <v>0</v>
      </c>
      <c r="GL47" s="2">
        <f>ROUND(IF(AND(BH47=3,BI47=3,FS47&lt;&gt;0),P47,0),2)</f>
        <v>0</v>
      </c>
      <c r="GM47" s="2">
        <f>ROUND(O47+X47+Y47,2)+GX47</f>
        <v>959.32</v>
      </c>
      <c r="GN47" s="2">
        <f t="shared" si="62"/>
        <v>959.32</v>
      </c>
      <c r="GO47" s="2">
        <f t="shared" si="63"/>
        <v>0</v>
      </c>
      <c r="GP47" s="2">
        <f t="shared" si="64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65"/>
        <v>0</v>
      </c>
      <c r="GW47" s="2">
        <v>1</v>
      </c>
      <c r="GX47" s="2">
        <f>ROUND(HC47*I47,2)</f>
        <v>0</v>
      </c>
      <c r="GY47" s="2"/>
      <c r="GZ47" s="2"/>
      <c r="HA47" s="2">
        <v>0</v>
      </c>
      <c r="HB47" s="2">
        <v>0</v>
      </c>
      <c r="HC47" s="2">
        <f t="shared" si="66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E48" t="s">
        <v>71</v>
      </c>
      <c r="F48" t="s">
        <v>72</v>
      </c>
      <c r="G48" t="s">
        <v>73</v>
      </c>
      <c r="H48" t="s">
        <v>46</v>
      </c>
      <c r="I48">
        <f>ROUND(ROUND(116,4),7)</f>
        <v>116</v>
      </c>
      <c r="J48">
        <v>0</v>
      </c>
      <c r="K48">
        <f>ROUND(ROUND(116,4),7)</f>
        <v>116</v>
      </c>
      <c r="O48">
        <f>ROUND(CP48,0)</f>
        <v>69100</v>
      </c>
      <c r="P48">
        <f>ROUND(CQ48*I48,0)</f>
        <v>69100</v>
      </c>
      <c r="Q48">
        <f>ROUND(CR48*I48,0)</f>
        <v>0</v>
      </c>
      <c r="R48">
        <f>ROUND(CS48*I48,0)</f>
        <v>0</v>
      </c>
      <c r="S48">
        <f>ROUND(CT48*I48,0)</f>
        <v>0</v>
      </c>
      <c r="T48">
        <f>ROUND(CU48*I48,0)</f>
        <v>0</v>
      </c>
      <c r="U48">
        <f t="shared" si="46"/>
        <v>0</v>
      </c>
      <c r="V48">
        <f t="shared" si="47"/>
        <v>0</v>
      </c>
      <c r="W48">
        <f>ROUND(CX48*I48,0)</f>
        <v>3</v>
      </c>
      <c r="X48">
        <f>ROUND(CY48,0)</f>
        <v>0</v>
      </c>
      <c r="Y48">
        <f>ROUND(CZ48,0)</f>
        <v>0</v>
      </c>
      <c r="AA48">
        <v>64880849</v>
      </c>
      <c r="AB48">
        <f t="shared" si="48"/>
        <v>8.27</v>
      </c>
      <c r="AC48">
        <f t="shared" si="49"/>
        <v>8.27</v>
      </c>
      <c r="AD48">
        <f>ROUND((((ET48)-(EU48))+AE48),2)</f>
        <v>0</v>
      </c>
      <c r="AE48">
        <f>ROUND((EU48),2)</f>
        <v>0</v>
      </c>
      <c r="AF48">
        <f>ROUND((EV48),2)</f>
        <v>0</v>
      </c>
      <c r="AG48">
        <f t="shared" si="50"/>
        <v>0</v>
      </c>
      <c r="AH48">
        <f>(EW48)</f>
        <v>0</v>
      </c>
      <c r="AI48">
        <f>(EX48)</f>
        <v>0</v>
      </c>
      <c r="AJ48">
        <f t="shared" si="51"/>
        <v>0.03</v>
      </c>
      <c r="AK48">
        <v>8.27</v>
      </c>
      <c r="AL48">
        <v>8.27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0.03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72.03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74</v>
      </c>
      <c r="BM48">
        <v>500001</v>
      </c>
      <c r="BN48">
        <v>0</v>
      </c>
      <c r="BO48" t="s">
        <v>72</v>
      </c>
      <c r="BP48">
        <v>1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52"/>
        <v>69100</v>
      </c>
      <c r="CQ48">
        <f t="shared" si="53"/>
        <v>595.68809999999996</v>
      </c>
      <c r="CR48">
        <f>(((ET48)*BB48-(EU48)*BS48)+AE48*BS48)</f>
        <v>0</v>
      </c>
      <c r="CS48">
        <f t="shared" si="54"/>
        <v>0</v>
      </c>
      <c r="CT48">
        <f t="shared" si="55"/>
        <v>0</v>
      </c>
      <c r="CU48">
        <f t="shared" si="56"/>
        <v>0</v>
      </c>
      <c r="CV48">
        <f t="shared" si="57"/>
        <v>0</v>
      </c>
      <c r="CW48">
        <f t="shared" si="58"/>
        <v>0</v>
      </c>
      <c r="CX48">
        <f t="shared" si="59"/>
        <v>0.03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1010</v>
      </c>
      <c r="DV48" t="s">
        <v>46</v>
      </c>
      <c r="DW48" t="s">
        <v>46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56793266</v>
      </c>
      <c r="EF48">
        <v>8</v>
      </c>
      <c r="EG48" t="s">
        <v>48</v>
      </c>
      <c r="EH48">
        <v>0</v>
      </c>
      <c r="EI48" t="s">
        <v>3</v>
      </c>
      <c r="EJ48">
        <v>1</v>
      </c>
      <c r="EK48">
        <v>500001</v>
      </c>
      <c r="EL48" t="s">
        <v>49</v>
      </c>
      <c r="EM48" t="s">
        <v>50</v>
      </c>
      <c r="EO48" t="s">
        <v>3</v>
      </c>
      <c r="EQ48">
        <v>131072</v>
      </c>
      <c r="ER48">
        <v>8.27</v>
      </c>
      <c r="ES48">
        <v>8.27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2142377961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>ROUND(IF(AND(BH48=3,BI48=3,FS48&lt;&gt;0),P48,0),0)</f>
        <v>0</v>
      </c>
      <c r="GM48">
        <f>ROUND(O48+X48+Y48,0)+GX48</f>
        <v>69100</v>
      </c>
      <c r="GN48">
        <f t="shared" si="62"/>
        <v>69100</v>
      </c>
      <c r="GO48">
        <f t="shared" si="63"/>
        <v>0</v>
      </c>
      <c r="GP48">
        <f t="shared" si="64"/>
        <v>0</v>
      </c>
      <c r="GR48">
        <v>0</v>
      </c>
      <c r="GS48">
        <v>3</v>
      </c>
      <c r="GT48">
        <v>0</v>
      </c>
      <c r="GU48" t="s">
        <v>3</v>
      </c>
      <c r="GV48">
        <f t="shared" si="65"/>
        <v>0</v>
      </c>
      <c r="GW48">
        <v>1</v>
      </c>
      <c r="GX48">
        <f>ROUND(HC48*I48,0)</f>
        <v>0</v>
      </c>
      <c r="HA48">
        <v>0</v>
      </c>
      <c r="HB48">
        <v>0</v>
      </c>
      <c r="HC48">
        <f t="shared" si="66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55" x14ac:dyDescent="0.2">
      <c r="A49" s="2">
        <v>17</v>
      </c>
      <c r="B49" s="2">
        <v>1</v>
      </c>
      <c r="C49" s="2">
        <f>ROW(SmtRes!A65)</f>
        <v>65</v>
      </c>
      <c r="D49" s="2">
        <f>ROW(EtalonRes!A69)</f>
        <v>69</v>
      </c>
      <c r="E49" s="2" t="s">
        <v>3</v>
      </c>
      <c r="F49" s="2" t="s">
        <v>75</v>
      </c>
      <c r="G49" s="2" t="s">
        <v>76</v>
      </c>
      <c r="H49" s="2" t="s">
        <v>69</v>
      </c>
      <c r="I49" s="2">
        <f>ROUND(ROUND((116/5)/10,4),7)</f>
        <v>2.3199999999999998</v>
      </c>
      <c r="J49" s="2">
        <v>0</v>
      </c>
      <c r="K49" s="2">
        <f>ROUND(ROUND((116/5)/10,4),7)</f>
        <v>2.3199999999999998</v>
      </c>
      <c r="L49" s="2"/>
      <c r="M49" s="2"/>
      <c r="N49" s="2"/>
      <c r="O49" s="2">
        <f>ROUND(CP49,2)</f>
        <v>297.04000000000002</v>
      </c>
      <c r="P49" s="2">
        <f>ROUND(CQ49*I49,2)</f>
        <v>52.46</v>
      </c>
      <c r="Q49" s="2">
        <f>ROUND(CR49*I49,2)</f>
        <v>104.13</v>
      </c>
      <c r="R49" s="2">
        <f>ROUND(CS49*I49,2)</f>
        <v>10.97</v>
      </c>
      <c r="S49" s="2">
        <f>ROUND(CT49*I49,2)</f>
        <v>140.44999999999999</v>
      </c>
      <c r="T49" s="2">
        <f>ROUND(CU49*I49,2)</f>
        <v>0</v>
      </c>
      <c r="U49" s="2">
        <f t="shared" si="46"/>
        <v>17.51136</v>
      </c>
      <c r="V49" s="2">
        <f t="shared" si="47"/>
        <v>0.94655999999999996</v>
      </c>
      <c r="W49" s="2">
        <f>ROUND(CX49*I49,2)</f>
        <v>0</v>
      </c>
      <c r="X49" s="2">
        <f>ROUND(CY49,2)</f>
        <v>155.96</v>
      </c>
      <c r="Y49" s="2">
        <f>ROUND(CZ49,2)</f>
        <v>109.02</v>
      </c>
      <c r="Z49" s="2"/>
      <c r="AA49" s="2">
        <v>-1</v>
      </c>
      <c r="AB49" s="2">
        <f t="shared" si="48"/>
        <v>128.03</v>
      </c>
      <c r="AC49" s="2">
        <f t="shared" si="49"/>
        <v>22.61</v>
      </c>
      <c r="AD49" s="2">
        <f>ROUND(((((ET49*ROUND((0.2+1),7)))-((EU49*ROUND((0.2+1),7))))+AE49),2)</f>
        <v>44.88</v>
      </c>
      <c r="AE49" s="2">
        <f>ROUND(((EU49*ROUND((0.2+1),7))),2)</f>
        <v>4.7300000000000004</v>
      </c>
      <c r="AF49" s="2">
        <f>ROUND(((EV49*ROUND((0.2+1),7))),2)</f>
        <v>60.54</v>
      </c>
      <c r="AG49" s="2">
        <f t="shared" si="50"/>
        <v>0</v>
      </c>
      <c r="AH49" s="2">
        <f>((EW49*ROUND((0.2+1),7)))</f>
        <v>7.548</v>
      </c>
      <c r="AI49" s="2">
        <f>((EX49*ROUND((0.2+1),7)))</f>
        <v>0.40800000000000003</v>
      </c>
      <c r="AJ49" s="2">
        <f t="shared" si="51"/>
        <v>0</v>
      </c>
      <c r="AK49" s="2">
        <v>110.46</v>
      </c>
      <c r="AL49" s="2">
        <v>22.61</v>
      </c>
      <c r="AM49" s="2">
        <v>37.4</v>
      </c>
      <c r="AN49" s="2">
        <v>3.94</v>
      </c>
      <c r="AO49" s="2">
        <v>50.45</v>
      </c>
      <c r="AP49" s="2">
        <v>0</v>
      </c>
      <c r="AQ49" s="2">
        <v>6.29</v>
      </c>
      <c r="AR49" s="2">
        <v>0.34</v>
      </c>
      <c r="AS49" s="2">
        <v>0</v>
      </c>
      <c r="AT49" s="2">
        <v>103</v>
      </c>
      <c r="AU49" s="2">
        <v>72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0</v>
      </c>
      <c r="BI49" s="2">
        <v>1</v>
      </c>
      <c r="BJ49" s="2" t="s">
        <v>77</v>
      </c>
      <c r="BK49" s="2"/>
      <c r="BL49" s="2"/>
      <c r="BM49" s="2">
        <v>47001</v>
      </c>
      <c r="BN49" s="2">
        <v>0</v>
      </c>
      <c r="BO49" s="2" t="s">
        <v>3</v>
      </c>
      <c r="BP49" s="2">
        <v>0</v>
      </c>
      <c r="BQ49" s="2">
        <v>2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103</v>
      </c>
      <c r="CA49" s="2">
        <v>72</v>
      </c>
      <c r="CB49" s="2" t="s">
        <v>3</v>
      </c>
      <c r="CC49" s="2"/>
      <c r="CD49" s="2"/>
      <c r="CE49" s="2">
        <v>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403</v>
      </c>
      <c r="CO49" s="2">
        <v>0</v>
      </c>
      <c r="CP49" s="2">
        <f t="shared" si="52"/>
        <v>297.03999999999996</v>
      </c>
      <c r="CQ49" s="2">
        <f t="shared" si="53"/>
        <v>22.61</v>
      </c>
      <c r="CR49" s="2">
        <f>((((ET49*ROUND((0.2+1),7)))*BB49-((EU49*ROUND((0.2+1),7)))*BS49)+AE49*BS49)</f>
        <v>44.881999999999991</v>
      </c>
      <c r="CS49" s="2">
        <f t="shared" si="54"/>
        <v>4.7300000000000004</v>
      </c>
      <c r="CT49" s="2">
        <f t="shared" si="55"/>
        <v>60.54</v>
      </c>
      <c r="CU49" s="2">
        <f t="shared" si="56"/>
        <v>0</v>
      </c>
      <c r="CV49" s="2">
        <f t="shared" si="57"/>
        <v>7.548</v>
      </c>
      <c r="CW49" s="2">
        <f t="shared" si="58"/>
        <v>0.40800000000000003</v>
      </c>
      <c r="CX49" s="2">
        <f t="shared" si="59"/>
        <v>0</v>
      </c>
      <c r="CY49" s="2">
        <f>(((S49+R49)*AT49)/100)</f>
        <v>155.96259999999998</v>
      </c>
      <c r="CZ49" s="2">
        <f>(((S49+R49)*AU49)/100)</f>
        <v>109.0224</v>
      </c>
      <c r="DA49" s="2"/>
      <c r="DB49" s="2">
        <v>15</v>
      </c>
      <c r="DC49" s="2" t="s">
        <v>3</v>
      </c>
      <c r="DD49" s="2" t="s">
        <v>3</v>
      </c>
      <c r="DE49" s="2" t="s">
        <v>28</v>
      </c>
      <c r="DF49" s="2" t="s">
        <v>28</v>
      </c>
      <c r="DG49" s="2" t="s">
        <v>28</v>
      </c>
      <c r="DH49" s="2" t="s">
        <v>3</v>
      </c>
      <c r="DI49" s="2" t="s">
        <v>28</v>
      </c>
      <c r="DJ49" s="2" t="s">
        <v>28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1013</v>
      </c>
      <c r="DV49" s="2" t="s">
        <v>69</v>
      </c>
      <c r="DW49" s="2" t="s">
        <v>69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56793102</v>
      </c>
      <c r="EF49" s="2">
        <v>2</v>
      </c>
      <c r="EG49" s="2" t="s">
        <v>29</v>
      </c>
      <c r="EH49" s="2">
        <v>41</v>
      </c>
      <c r="EI49" s="2" t="s">
        <v>30</v>
      </c>
      <c r="EJ49" s="2">
        <v>1</v>
      </c>
      <c r="EK49" s="2">
        <v>47001</v>
      </c>
      <c r="EL49" s="2" t="s">
        <v>30</v>
      </c>
      <c r="EM49" s="2" t="s">
        <v>31</v>
      </c>
      <c r="EN49" s="2"/>
      <c r="EO49" s="2" t="s">
        <v>32</v>
      </c>
      <c r="EP49" s="2"/>
      <c r="EQ49" s="2">
        <v>1967104</v>
      </c>
      <c r="ER49" s="2">
        <v>110.46</v>
      </c>
      <c r="ES49" s="2">
        <v>22.61</v>
      </c>
      <c r="ET49" s="2">
        <v>37.4</v>
      </c>
      <c r="EU49" s="2">
        <v>3.94</v>
      </c>
      <c r="EV49" s="2">
        <v>50.45</v>
      </c>
      <c r="EW49" s="2">
        <v>6.29</v>
      </c>
      <c r="EX49" s="2">
        <v>0.34</v>
      </c>
      <c r="EY49" s="2">
        <v>0</v>
      </c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0</v>
      </c>
      <c r="FT49" s="2"/>
      <c r="FU49" s="2"/>
      <c r="FV49" s="2"/>
      <c r="FW49" s="2"/>
      <c r="FX49" s="2">
        <v>103</v>
      </c>
      <c r="FY49" s="2">
        <v>72</v>
      </c>
      <c r="FZ49" s="2"/>
      <c r="GA49" s="2" t="s">
        <v>3</v>
      </c>
      <c r="GB49" s="2"/>
      <c r="GC49" s="2"/>
      <c r="GD49" s="2">
        <v>1</v>
      </c>
      <c r="GE49" s="2"/>
      <c r="GF49" s="2">
        <v>-730548955</v>
      </c>
      <c r="GG49" s="2">
        <v>2</v>
      </c>
      <c r="GH49" s="2">
        <v>1</v>
      </c>
      <c r="GI49" s="2">
        <v>-2</v>
      </c>
      <c r="GJ49" s="2">
        <v>0</v>
      </c>
      <c r="GK49" s="2">
        <v>0</v>
      </c>
      <c r="GL49" s="2">
        <f>ROUND(IF(AND(BH49=3,BI49=3,FS49&lt;&gt;0),P49,0),2)</f>
        <v>0</v>
      </c>
      <c r="GM49" s="2">
        <f>ROUND(O49+X49+Y49,2)+GX49</f>
        <v>562.02</v>
      </c>
      <c r="GN49" s="2">
        <f t="shared" si="62"/>
        <v>562.02</v>
      </c>
      <c r="GO49" s="2">
        <f t="shared" si="63"/>
        <v>0</v>
      </c>
      <c r="GP49" s="2">
        <f t="shared" si="64"/>
        <v>0</v>
      </c>
      <c r="GQ49" s="2"/>
      <c r="GR49" s="2">
        <v>0</v>
      </c>
      <c r="GS49" s="2">
        <v>3</v>
      </c>
      <c r="GT49" s="2">
        <v>0</v>
      </c>
      <c r="GU49" s="2" t="s">
        <v>3</v>
      </c>
      <c r="GV49" s="2">
        <f t="shared" si="65"/>
        <v>0</v>
      </c>
      <c r="GW49" s="2">
        <v>1</v>
      </c>
      <c r="GX49" s="2">
        <f>ROUND(HC49*I49,2)</f>
        <v>0</v>
      </c>
      <c r="GY49" s="2"/>
      <c r="GZ49" s="2"/>
      <c r="HA49" s="2">
        <v>0</v>
      </c>
      <c r="HB49" s="2">
        <v>0</v>
      </c>
      <c r="HC49" s="2">
        <f t="shared" si="66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33</v>
      </c>
      <c r="HO49" s="2" t="s">
        <v>34</v>
      </c>
      <c r="HP49" s="2" t="s">
        <v>30</v>
      </c>
      <c r="HQ49" s="2" t="s">
        <v>30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>
        <v>17</v>
      </c>
      <c r="B50">
        <v>1</v>
      </c>
      <c r="C50">
        <f>ROW(SmtRes!A70)</f>
        <v>70</v>
      </c>
      <c r="D50">
        <f>ROW(EtalonRes!A74)</f>
        <v>74</v>
      </c>
      <c r="E50" t="s">
        <v>3</v>
      </c>
      <c r="F50" t="s">
        <v>75</v>
      </c>
      <c r="G50" t="s">
        <v>76</v>
      </c>
      <c r="H50" t="s">
        <v>69</v>
      </c>
      <c r="I50">
        <f>ROUND(ROUND((116/5)/10,4),7)</f>
        <v>2.3199999999999998</v>
      </c>
      <c r="J50">
        <v>0</v>
      </c>
      <c r="K50">
        <f>ROUND(ROUND((116/5)/10,4),7)</f>
        <v>2.3199999999999998</v>
      </c>
      <c r="O50">
        <f>ROUND(CP50,0)</f>
        <v>9607</v>
      </c>
      <c r="P50">
        <f>ROUND(CQ50*I50,0)</f>
        <v>1300</v>
      </c>
      <c r="Q50">
        <f>ROUND(CR50*I50,0)</f>
        <v>1154</v>
      </c>
      <c r="R50">
        <f>ROUND(CS50*I50,0)</f>
        <v>559</v>
      </c>
      <c r="S50">
        <f>ROUND(CT50*I50,0)</f>
        <v>7153</v>
      </c>
      <c r="T50">
        <f>ROUND(CU50*I50,0)</f>
        <v>0</v>
      </c>
      <c r="U50">
        <f t="shared" si="46"/>
        <v>17.51136</v>
      </c>
      <c r="V50">
        <f t="shared" si="47"/>
        <v>0.94655999999999996</v>
      </c>
      <c r="W50">
        <f>ROUND(CX50*I50,0)</f>
        <v>0</v>
      </c>
      <c r="X50">
        <f>ROUND(CY50,0)</f>
        <v>7943</v>
      </c>
      <c r="Y50">
        <f>ROUND(CZ50,0)</f>
        <v>5553</v>
      </c>
      <c r="AA50">
        <v>-1</v>
      </c>
      <c r="AB50">
        <f t="shared" si="48"/>
        <v>128.03</v>
      </c>
      <c r="AC50">
        <f t="shared" si="49"/>
        <v>22.61</v>
      </c>
      <c r="AD50">
        <f>ROUND(((((ET50*ROUND((0.2+1),7)))-((EU50*ROUND((0.2+1),7))))+AE50),2)</f>
        <v>44.88</v>
      </c>
      <c r="AE50">
        <f>ROUND(((EU50*ROUND((0.2+1),7))),2)</f>
        <v>4.7300000000000004</v>
      </c>
      <c r="AF50">
        <f>ROUND(((EV50*ROUND((0.2+1),7))),2)</f>
        <v>60.54</v>
      </c>
      <c r="AG50">
        <f t="shared" si="50"/>
        <v>0</v>
      </c>
      <c r="AH50">
        <f>((EW50*ROUND((0.2+1),7)))</f>
        <v>7.548</v>
      </c>
      <c r="AI50">
        <f>((EX50*ROUND((0.2+1),7)))</f>
        <v>0.40800000000000003</v>
      </c>
      <c r="AJ50">
        <f t="shared" si="51"/>
        <v>0</v>
      </c>
      <c r="AK50">
        <v>110.46</v>
      </c>
      <c r="AL50">
        <v>22.61</v>
      </c>
      <c r="AM50">
        <v>37.4</v>
      </c>
      <c r="AN50">
        <v>3.94</v>
      </c>
      <c r="AO50">
        <v>50.45</v>
      </c>
      <c r="AP50">
        <v>0</v>
      </c>
      <c r="AQ50">
        <v>6.29</v>
      </c>
      <c r="AR50">
        <v>0.34</v>
      </c>
      <c r="AS50">
        <v>0</v>
      </c>
      <c r="AT50">
        <v>103</v>
      </c>
      <c r="AU50">
        <v>72</v>
      </c>
      <c r="AV50">
        <v>1</v>
      </c>
      <c r="AW50">
        <v>1</v>
      </c>
      <c r="AZ50">
        <v>1</v>
      </c>
      <c r="BA50">
        <v>50.93</v>
      </c>
      <c r="BB50">
        <v>11.08</v>
      </c>
      <c r="BC50">
        <v>24.78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77</v>
      </c>
      <c r="BM50">
        <v>47001</v>
      </c>
      <c r="BN50">
        <v>0</v>
      </c>
      <c r="BO50" t="s">
        <v>75</v>
      </c>
      <c r="BP50">
        <v>1</v>
      </c>
      <c r="BQ50">
        <v>2</v>
      </c>
      <c r="BR50">
        <v>0</v>
      </c>
      <c r="BS50">
        <v>50.93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72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403</v>
      </c>
      <c r="CO50">
        <v>0</v>
      </c>
      <c r="CP50">
        <f t="shared" si="52"/>
        <v>9607</v>
      </c>
      <c r="CQ50">
        <f t="shared" si="53"/>
        <v>560.2758</v>
      </c>
      <c r="CR50">
        <f>((((ET50*ROUND((0.2+1),7)))*BB50-((EU50*ROUND((0.2+1),7)))*BS50)+AE50*BS50)</f>
        <v>497.37225999999998</v>
      </c>
      <c r="CS50">
        <f t="shared" si="54"/>
        <v>240.89890000000003</v>
      </c>
      <c r="CT50">
        <f t="shared" si="55"/>
        <v>3083.3022000000001</v>
      </c>
      <c r="CU50">
        <f t="shared" si="56"/>
        <v>0</v>
      </c>
      <c r="CV50">
        <f t="shared" si="57"/>
        <v>7.548</v>
      </c>
      <c r="CW50">
        <f t="shared" si="58"/>
        <v>0.40800000000000003</v>
      </c>
      <c r="CX50">
        <f t="shared" si="59"/>
        <v>0</v>
      </c>
      <c r="CY50">
        <f>(((S50+R50)*AT50)/100)</f>
        <v>7943.36</v>
      </c>
      <c r="CZ50">
        <f>(((S50+R50)*AU50)/100)</f>
        <v>5552.64</v>
      </c>
      <c r="DB50">
        <v>16</v>
      </c>
      <c r="DC50" t="s">
        <v>3</v>
      </c>
      <c r="DD50" t="s">
        <v>3</v>
      </c>
      <c r="DE50" t="s">
        <v>28</v>
      </c>
      <c r="DF50" t="s">
        <v>28</v>
      </c>
      <c r="DG50" t="s">
        <v>28</v>
      </c>
      <c r="DH50" t="s">
        <v>3</v>
      </c>
      <c r="DI50" t="s">
        <v>28</v>
      </c>
      <c r="DJ50" t="s">
        <v>28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69</v>
      </c>
      <c r="DW50" t="s">
        <v>69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56793102</v>
      </c>
      <c r="EF50">
        <v>2</v>
      </c>
      <c r="EG50" t="s">
        <v>29</v>
      </c>
      <c r="EH50">
        <v>41</v>
      </c>
      <c r="EI50" t="s">
        <v>30</v>
      </c>
      <c r="EJ50">
        <v>1</v>
      </c>
      <c r="EK50">
        <v>47001</v>
      </c>
      <c r="EL50" t="s">
        <v>30</v>
      </c>
      <c r="EM50" t="s">
        <v>31</v>
      </c>
      <c r="EO50" t="s">
        <v>32</v>
      </c>
      <c r="EQ50">
        <v>1967104</v>
      </c>
      <c r="ER50">
        <v>110.46</v>
      </c>
      <c r="ES50">
        <v>22.61</v>
      </c>
      <c r="ET50">
        <v>37.4</v>
      </c>
      <c r="EU50">
        <v>3.94</v>
      </c>
      <c r="EV50">
        <v>50.45</v>
      </c>
      <c r="EW50">
        <v>6.29</v>
      </c>
      <c r="EX50">
        <v>0.34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72</v>
      </c>
      <c r="GA50" t="s">
        <v>3</v>
      </c>
      <c r="GD50">
        <v>1</v>
      </c>
      <c r="GF50">
        <v>-730548955</v>
      </c>
      <c r="GG50">
        <v>2</v>
      </c>
      <c r="GH50">
        <v>1</v>
      </c>
      <c r="GI50">
        <v>2</v>
      </c>
      <c r="GJ50">
        <v>0</v>
      </c>
      <c r="GK50">
        <v>0</v>
      </c>
      <c r="GL50">
        <f>ROUND(IF(AND(BH50=3,BI50=3,FS50&lt;&gt;0),P50,0),0)</f>
        <v>0</v>
      </c>
      <c r="GM50">
        <f>ROUND(O50+X50+Y50,0)+GX50</f>
        <v>23103</v>
      </c>
      <c r="GN50">
        <f t="shared" si="62"/>
        <v>23103</v>
      </c>
      <c r="GO50">
        <f t="shared" si="63"/>
        <v>0</v>
      </c>
      <c r="GP50">
        <f t="shared" si="64"/>
        <v>0</v>
      </c>
      <c r="GR50">
        <v>0</v>
      </c>
      <c r="GS50">
        <v>3</v>
      </c>
      <c r="GT50">
        <v>0</v>
      </c>
      <c r="GU50" t="s">
        <v>3</v>
      </c>
      <c r="GV50">
        <f t="shared" si="65"/>
        <v>0</v>
      </c>
      <c r="GW50">
        <v>1</v>
      </c>
      <c r="GX50">
        <f>ROUND(HC50*I50,0)</f>
        <v>0</v>
      </c>
      <c r="HA50">
        <v>0</v>
      </c>
      <c r="HB50">
        <v>0</v>
      </c>
      <c r="HC50">
        <f t="shared" si="66"/>
        <v>0</v>
      </c>
      <c r="HE50" t="s">
        <v>3</v>
      </c>
      <c r="HF50" t="s">
        <v>3</v>
      </c>
      <c r="HM50" t="s">
        <v>3</v>
      </c>
      <c r="HN50" t="s">
        <v>33</v>
      </c>
      <c r="HO50" t="s">
        <v>34</v>
      </c>
      <c r="HP50" t="s">
        <v>30</v>
      </c>
      <c r="HQ50" t="s">
        <v>30</v>
      </c>
      <c r="HS50">
        <v>0</v>
      </c>
      <c r="IK50">
        <v>0</v>
      </c>
    </row>
    <row r="52" spans="1:255" x14ac:dyDescent="0.2">
      <c r="A52" s="3">
        <v>51</v>
      </c>
      <c r="B52" s="3">
        <f>B24</f>
        <v>1</v>
      </c>
      <c r="C52" s="3">
        <f>A24</f>
        <v>4</v>
      </c>
      <c r="D52" s="3">
        <f>ROW(A24)</f>
        <v>24</v>
      </c>
      <c r="E52" s="3"/>
      <c r="F52" s="3" t="str">
        <f>IF(F24&lt;&gt;"",F24,"")</f>
        <v>1</v>
      </c>
      <c r="G52" s="3" t="str">
        <f>IF(G24&lt;&gt;"",G24,"")</f>
        <v>Посадка деревьев и кустарников  (248017-2021-ООС2.2-БПО)</v>
      </c>
      <c r="H52" s="3">
        <v>0</v>
      </c>
      <c r="I52" s="3"/>
      <c r="J52" s="3"/>
      <c r="K52" s="3"/>
      <c r="L52" s="3"/>
      <c r="M52" s="3"/>
      <c r="N52" s="3"/>
      <c r="O52" s="3">
        <f t="shared" ref="O52:T52" si="71">ROUND(AB52,0)</f>
        <v>11311</v>
      </c>
      <c r="P52" s="3">
        <f t="shared" si="71"/>
        <v>5796</v>
      </c>
      <c r="Q52" s="3">
        <f t="shared" si="71"/>
        <v>2435</v>
      </c>
      <c r="R52" s="3">
        <f t="shared" si="71"/>
        <v>303</v>
      </c>
      <c r="S52" s="3">
        <f t="shared" si="71"/>
        <v>3080</v>
      </c>
      <c r="T52" s="3">
        <f t="shared" si="71"/>
        <v>0</v>
      </c>
      <c r="U52" s="3">
        <f>AH52</f>
        <v>342.90591999999998</v>
      </c>
      <c r="V52" s="3">
        <f>AI52</f>
        <v>24.550320000000003</v>
      </c>
      <c r="W52" s="3">
        <f>ROUND(AJ52,0)</f>
        <v>2404</v>
      </c>
      <c r="X52" s="3">
        <f>ROUND(AK52,0)</f>
        <v>3485</v>
      </c>
      <c r="Y52" s="3">
        <f>ROUND(AL52,0)</f>
        <v>2436</v>
      </c>
      <c r="Z52" s="3"/>
      <c r="AA52" s="3"/>
      <c r="AB52" s="3">
        <f>ROUND(SUMIF(AA28:AA50,"=64880852",O28:O50),0)</f>
        <v>11311</v>
      </c>
      <c r="AC52" s="3">
        <f>ROUND(SUMIF(AA28:AA50,"=64880852",P28:P50),0)</f>
        <v>5796</v>
      </c>
      <c r="AD52" s="3">
        <f>ROUND(SUMIF(AA28:AA50,"=64880852",Q28:Q50),0)</f>
        <v>2435</v>
      </c>
      <c r="AE52" s="3">
        <f>ROUND(SUMIF(AA28:AA50,"=64880852",R28:R50),0)</f>
        <v>303</v>
      </c>
      <c r="AF52" s="3">
        <f>ROUND(SUMIF(AA28:AA50,"=64880852",S28:S50),0)</f>
        <v>3080</v>
      </c>
      <c r="AG52" s="3">
        <f>ROUND(SUMIF(AA28:AA50,"=64880852",T28:T50),0)</f>
        <v>0</v>
      </c>
      <c r="AH52" s="3">
        <f>SUMIF(AA28:AA50,"=64880852",U28:U50)</f>
        <v>342.90591999999998</v>
      </c>
      <c r="AI52" s="3">
        <f>SUMIF(AA28:AA50,"=64880852",V28:V50)</f>
        <v>24.550320000000003</v>
      </c>
      <c r="AJ52" s="3">
        <f>ROUND(SUMIF(AA28:AA50,"=64880852",W28:W50),0)</f>
        <v>2404</v>
      </c>
      <c r="AK52" s="3">
        <f>ROUND(SUMIF(AA28:AA50,"=64880852",X28:X50),0)</f>
        <v>3485</v>
      </c>
      <c r="AL52" s="3">
        <f>ROUND(SUMIF(AA28:AA50,"=64880852",Y28:Y50),0)</f>
        <v>2436</v>
      </c>
      <c r="AM52" s="3"/>
      <c r="AN52" s="3"/>
      <c r="AO52" s="3">
        <f t="shared" ref="AO52:BD52" si="72">ROUND(BX52,0)</f>
        <v>0</v>
      </c>
      <c r="AP52" s="3">
        <f t="shared" si="72"/>
        <v>0</v>
      </c>
      <c r="AQ52" s="3">
        <f t="shared" si="72"/>
        <v>0</v>
      </c>
      <c r="AR52" s="3">
        <f t="shared" si="72"/>
        <v>17232</v>
      </c>
      <c r="AS52" s="3">
        <f t="shared" si="72"/>
        <v>17232</v>
      </c>
      <c r="AT52" s="3">
        <f t="shared" si="72"/>
        <v>0</v>
      </c>
      <c r="AU52" s="3">
        <f t="shared" si="72"/>
        <v>0</v>
      </c>
      <c r="AV52" s="3">
        <f t="shared" si="72"/>
        <v>5796</v>
      </c>
      <c r="AW52" s="3">
        <f t="shared" si="72"/>
        <v>5796</v>
      </c>
      <c r="AX52" s="3">
        <f t="shared" si="72"/>
        <v>0</v>
      </c>
      <c r="AY52" s="3">
        <f t="shared" si="72"/>
        <v>5796</v>
      </c>
      <c r="AZ52" s="3">
        <f t="shared" si="72"/>
        <v>0</v>
      </c>
      <c r="BA52" s="3">
        <f t="shared" si="72"/>
        <v>0</v>
      </c>
      <c r="BB52" s="3">
        <f t="shared" si="72"/>
        <v>0</v>
      </c>
      <c r="BC52" s="3">
        <f t="shared" si="72"/>
        <v>0</v>
      </c>
      <c r="BD52" s="3">
        <f t="shared" si="72"/>
        <v>0</v>
      </c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>
        <f>ROUND(SUMIF(AA28:AA50,"=64880852",FQ28:FQ50),0)</f>
        <v>0</v>
      </c>
      <c r="BY52" s="3">
        <f>ROUND(SUMIF(AA28:AA50,"=64880852",FR28:FR50),0)</f>
        <v>0</v>
      </c>
      <c r="BZ52" s="3">
        <f>ROUND(SUMIF(AA28:AA50,"=64880852",GL28:GL50),0)</f>
        <v>0</v>
      </c>
      <c r="CA52" s="3">
        <f>ROUND(SUMIF(AA28:AA50,"=64880852",GM28:GM50),0)</f>
        <v>17232</v>
      </c>
      <c r="CB52" s="3">
        <f>ROUND(SUMIF(AA28:AA50,"=64880852",GN28:GN50),0)</f>
        <v>17232</v>
      </c>
      <c r="CC52" s="3">
        <f>ROUND(SUMIF(AA28:AA50,"=64880852",GO28:GO50),0)</f>
        <v>0</v>
      </c>
      <c r="CD52" s="3">
        <f>ROUND(SUMIF(AA28:AA50,"=64880852",GP28:GP50),0)</f>
        <v>0</v>
      </c>
      <c r="CE52" s="3">
        <f>AC52-BX52</f>
        <v>5796</v>
      </c>
      <c r="CF52" s="3">
        <f>AC52-BY52</f>
        <v>5796</v>
      </c>
      <c r="CG52" s="3">
        <f>BX52-BZ52</f>
        <v>0</v>
      </c>
      <c r="CH52" s="3">
        <f>AC52-BX52-BY52+BZ52</f>
        <v>5796</v>
      </c>
      <c r="CI52" s="3">
        <f>BY52-BZ52</f>
        <v>0</v>
      </c>
      <c r="CJ52" s="3">
        <f>ROUND(SUMIF(AA28:AA50,"=64880852",GX28:GX50),0)</f>
        <v>0</v>
      </c>
      <c r="CK52" s="3">
        <f>ROUND(SUMIF(AA28:AA50,"=64880852",GY28:GY50),0)</f>
        <v>0</v>
      </c>
      <c r="CL52" s="3">
        <f>ROUND(SUMIF(AA28:AA50,"=64880852",GZ28:GZ50),0)</f>
        <v>0</v>
      </c>
      <c r="CM52" s="3">
        <f>ROUND(SUMIF(AA28:AA50,"=64880852",HD28:HD50),0)</f>
        <v>0</v>
      </c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4">
        <f t="shared" ref="DG52:DL52" si="73">ROUND(DT52,0)</f>
        <v>507628</v>
      </c>
      <c r="DH52" s="4">
        <f t="shared" si="73"/>
        <v>319397</v>
      </c>
      <c r="DI52" s="4">
        <f t="shared" si="73"/>
        <v>31352</v>
      </c>
      <c r="DJ52" s="4">
        <f t="shared" si="73"/>
        <v>15430</v>
      </c>
      <c r="DK52" s="4">
        <f t="shared" si="73"/>
        <v>156879</v>
      </c>
      <c r="DL52" s="4">
        <f t="shared" si="73"/>
        <v>0</v>
      </c>
      <c r="DM52" s="4">
        <f>DZ52</f>
        <v>342.90591999999998</v>
      </c>
      <c r="DN52" s="4">
        <f>EA52</f>
        <v>24.550320000000003</v>
      </c>
      <c r="DO52" s="4">
        <f>ROUND(EB52,0)</f>
        <v>2403</v>
      </c>
      <c r="DP52" s="4">
        <f>ROUND(EC52,0)</f>
        <v>177478</v>
      </c>
      <c r="DQ52" s="4">
        <f>ROUND(ED52,0)</f>
        <v>124062</v>
      </c>
      <c r="DR52" s="4"/>
      <c r="DS52" s="4"/>
      <c r="DT52" s="4">
        <f>ROUND(SUMIF(AA28:AA50,"=64880849",O28:O50),0)</f>
        <v>507628</v>
      </c>
      <c r="DU52" s="4">
        <f>ROUND(SUMIF(AA28:AA50,"=64880849",P28:P50),0)</f>
        <v>319397</v>
      </c>
      <c r="DV52" s="4">
        <f>ROUND(SUMIF(AA28:AA50,"=64880849",Q28:Q50),0)</f>
        <v>31352</v>
      </c>
      <c r="DW52" s="4">
        <f>ROUND(SUMIF(AA28:AA50,"=64880849",R28:R50),0)</f>
        <v>15430</v>
      </c>
      <c r="DX52" s="4">
        <f>ROUND(SUMIF(AA28:AA50,"=64880849",S28:S50),0)</f>
        <v>156879</v>
      </c>
      <c r="DY52" s="4">
        <f>ROUND(SUMIF(AA28:AA50,"=64880849",T28:T50),0)</f>
        <v>0</v>
      </c>
      <c r="DZ52" s="4">
        <f>SUMIF(AA28:AA50,"=64880849",U28:U50)</f>
        <v>342.90591999999998</v>
      </c>
      <c r="EA52" s="4">
        <f>SUMIF(AA28:AA50,"=64880849",V28:V50)</f>
        <v>24.550320000000003</v>
      </c>
      <c r="EB52" s="4">
        <f>ROUND(SUMIF(AA28:AA50,"=64880849",W28:W50),0)</f>
        <v>2403</v>
      </c>
      <c r="EC52" s="4">
        <f>ROUND(SUMIF(AA28:AA50,"=64880849",X28:X50),0)</f>
        <v>177478</v>
      </c>
      <c r="ED52" s="4">
        <f>ROUND(SUMIF(AA28:AA50,"=64880849",Y28:Y50),0)</f>
        <v>124062</v>
      </c>
      <c r="EE52" s="4"/>
      <c r="EF52" s="4"/>
      <c r="EG52" s="4">
        <f t="shared" ref="EG52:EV52" si="74">ROUND(FP52,0)</f>
        <v>0</v>
      </c>
      <c r="EH52" s="4">
        <f t="shared" si="74"/>
        <v>0</v>
      </c>
      <c r="EI52" s="4">
        <f t="shared" si="74"/>
        <v>0</v>
      </c>
      <c r="EJ52" s="4">
        <f t="shared" si="74"/>
        <v>809168</v>
      </c>
      <c r="EK52" s="4">
        <f t="shared" si="74"/>
        <v>809168</v>
      </c>
      <c r="EL52" s="4">
        <f t="shared" si="74"/>
        <v>0</v>
      </c>
      <c r="EM52" s="4">
        <f t="shared" si="74"/>
        <v>0</v>
      </c>
      <c r="EN52" s="4">
        <f t="shared" si="74"/>
        <v>319397</v>
      </c>
      <c r="EO52" s="4">
        <f t="shared" si="74"/>
        <v>319397</v>
      </c>
      <c r="EP52" s="4">
        <f t="shared" si="74"/>
        <v>0</v>
      </c>
      <c r="EQ52" s="4">
        <f t="shared" si="74"/>
        <v>319397</v>
      </c>
      <c r="ER52" s="4">
        <f t="shared" si="74"/>
        <v>0</v>
      </c>
      <c r="ES52" s="4">
        <f t="shared" si="74"/>
        <v>0</v>
      </c>
      <c r="ET52" s="4">
        <f t="shared" si="74"/>
        <v>0</v>
      </c>
      <c r="EU52" s="4">
        <f t="shared" si="74"/>
        <v>0</v>
      </c>
      <c r="EV52" s="4">
        <f t="shared" si="74"/>
        <v>0</v>
      </c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>
        <f>ROUND(SUMIF(AA28:AA50,"=64880849",FQ28:FQ50),0)</f>
        <v>0</v>
      </c>
      <c r="FQ52" s="4">
        <f>ROUND(SUMIF(AA28:AA50,"=64880849",FR28:FR50),0)</f>
        <v>0</v>
      </c>
      <c r="FR52" s="4">
        <f>ROUND(SUMIF(AA28:AA50,"=64880849",GL28:GL50),0)</f>
        <v>0</v>
      </c>
      <c r="FS52" s="4">
        <f>ROUND(SUMIF(AA28:AA50,"=64880849",GM28:GM50),0)</f>
        <v>809168</v>
      </c>
      <c r="FT52" s="4">
        <f>ROUND(SUMIF(AA28:AA50,"=64880849",GN28:GN50),0)</f>
        <v>809168</v>
      </c>
      <c r="FU52" s="4">
        <f>ROUND(SUMIF(AA28:AA50,"=64880849",GO28:GO50),0)</f>
        <v>0</v>
      </c>
      <c r="FV52" s="4">
        <f>ROUND(SUMIF(AA28:AA50,"=64880849",GP28:GP50),0)</f>
        <v>0</v>
      </c>
      <c r="FW52" s="4">
        <f>DU52-FP52</f>
        <v>319397</v>
      </c>
      <c r="FX52" s="4">
        <f>DU52-FQ52</f>
        <v>319397</v>
      </c>
      <c r="FY52" s="4">
        <f>FP52-FR52</f>
        <v>0</v>
      </c>
      <c r="FZ52" s="4">
        <f>DU52-FP52-FQ52+FR52</f>
        <v>319397</v>
      </c>
      <c r="GA52" s="4">
        <f>FQ52-FR52</f>
        <v>0</v>
      </c>
      <c r="GB52" s="4">
        <f>ROUND(SUMIF(AA28:AA50,"=64880849",GX28:GX50),0)</f>
        <v>0</v>
      </c>
      <c r="GC52" s="4">
        <f>ROUND(SUMIF(AA28:AA50,"=64880849",GY28:GY50),0)</f>
        <v>0</v>
      </c>
      <c r="GD52" s="4">
        <f>ROUND(SUMIF(AA28:AA50,"=64880849",GZ28:GZ50),0)</f>
        <v>0</v>
      </c>
      <c r="GE52" s="4">
        <f>ROUND(SUMIF(AA28:AA50,"=64880849",HD28:HD50),0)</f>
        <v>0</v>
      </c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>
        <v>0</v>
      </c>
    </row>
    <row r="54" spans="1:255" x14ac:dyDescent="0.2">
      <c r="A54" s="5">
        <v>50</v>
      </c>
      <c r="B54" s="5">
        <v>0</v>
      </c>
      <c r="C54" s="5">
        <v>0</v>
      </c>
      <c r="D54" s="5">
        <v>1</v>
      </c>
      <c r="E54" s="5">
        <v>201</v>
      </c>
      <c r="F54" s="5">
        <f>ROUND(Source!O52,O54)</f>
        <v>11311</v>
      </c>
      <c r="G54" s="5" t="s">
        <v>78</v>
      </c>
      <c r="H54" s="5" t="s">
        <v>79</v>
      </c>
      <c r="I54" s="5"/>
      <c r="J54" s="5"/>
      <c r="K54" s="5">
        <v>201</v>
      </c>
      <c r="L54" s="5">
        <v>1</v>
      </c>
      <c r="M54" s="5">
        <v>3</v>
      </c>
      <c r="N54" s="5" t="s">
        <v>3</v>
      </c>
      <c r="O54" s="5">
        <v>0</v>
      </c>
      <c r="P54" s="5">
        <f>ROUND(Source!DG52,O54)</f>
        <v>507628</v>
      </c>
      <c r="Q54" s="5"/>
      <c r="R54" s="5"/>
      <c r="S54" s="5"/>
      <c r="T54" s="5"/>
      <c r="U54" s="5"/>
      <c r="V54" s="5"/>
      <c r="W54" s="5">
        <v>11311.45</v>
      </c>
      <c r="X54" s="5">
        <v>1</v>
      </c>
      <c r="Y54" s="5">
        <v>11311.45</v>
      </c>
      <c r="Z54" s="5">
        <v>507628</v>
      </c>
      <c r="AA54" s="5">
        <v>1</v>
      </c>
      <c r="AB54" s="5">
        <v>507628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202</v>
      </c>
      <c r="F55" s="5">
        <f>ROUND(Source!P52,O55)</f>
        <v>5796</v>
      </c>
      <c r="G55" s="5" t="s">
        <v>80</v>
      </c>
      <c r="H55" s="5" t="s">
        <v>81</v>
      </c>
      <c r="I55" s="5"/>
      <c r="J55" s="5"/>
      <c r="K55" s="5">
        <v>202</v>
      </c>
      <c r="L55" s="5">
        <v>2</v>
      </c>
      <c r="M55" s="5">
        <v>3</v>
      </c>
      <c r="N55" s="5" t="s">
        <v>3</v>
      </c>
      <c r="O55" s="5">
        <v>0</v>
      </c>
      <c r="P55" s="5">
        <f>ROUND(Source!DH52,O55)</f>
        <v>319397</v>
      </c>
      <c r="Q55" s="5"/>
      <c r="R55" s="5"/>
      <c r="S55" s="5"/>
      <c r="T55" s="5"/>
      <c r="U55" s="5"/>
      <c r="V55" s="5"/>
      <c r="W55" s="5">
        <v>5795.71</v>
      </c>
      <c r="X55" s="5">
        <v>1</v>
      </c>
      <c r="Y55" s="5">
        <v>5795.71</v>
      </c>
      <c r="Z55" s="5">
        <v>319397</v>
      </c>
      <c r="AA55" s="5">
        <v>1</v>
      </c>
      <c r="AB55" s="5">
        <v>319397</v>
      </c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222</v>
      </c>
      <c r="F56" s="5">
        <f>ROUND(Source!AO52,O56)</f>
        <v>0</v>
      </c>
      <c r="G56" s="5" t="s">
        <v>82</v>
      </c>
      <c r="H56" s="5" t="s">
        <v>83</v>
      </c>
      <c r="I56" s="5"/>
      <c r="J56" s="5"/>
      <c r="K56" s="5">
        <v>222</v>
      </c>
      <c r="L56" s="5">
        <v>3</v>
      </c>
      <c r="M56" s="5">
        <v>3</v>
      </c>
      <c r="N56" s="5" t="s">
        <v>3</v>
      </c>
      <c r="O56" s="5">
        <v>0</v>
      </c>
      <c r="P56" s="5">
        <f>ROUND(Source!EG52,O56)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225</v>
      </c>
      <c r="F57" s="5">
        <f>ROUND(Source!AV52,O57)</f>
        <v>5796</v>
      </c>
      <c r="G57" s="5" t="s">
        <v>84</v>
      </c>
      <c r="H57" s="5" t="s">
        <v>85</v>
      </c>
      <c r="I57" s="5"/>
      <c r="J57" s="5"/>
      <c r="K57" s="5">
        <v>225</v>
      </c>
      <c r="L57" s="5">
        <v>4</v>
      </c>
      <c r="M57" s="5">
        <v>3</v>
      </c>
      <c r="N57" s="5" t="s">
        <v>3</v>
      </c>
      <c r="O57" s="5">
        <v>0</v>
      </c>
      <c r="P57" s="5">
        <f>ROUND(Source!EN52,O57)</f>
        <v>319397</v>
      </c>
      <c r="Q57" s="5"/>
      <c r="R57" s="5"/>
      <c r="S57" s="5"/>
      <c r="T57" s="5"/>
      <c r="U57" s="5"/>
      <c r="V57" s="5"/>
      <c r="W57" s="5">
        <v>5795.71</v>
      </c>
      <c r="X57" s="5">
        <v>1</v>
      </c>
      <c r="Y57" s="5">
        <v>5795.71</v>
      </c>
      <c r="Z57" s="5">
        <v>319397</v>
      </c>
      <c r="AA57" s="5">
        <v>1</v>
      </c>
      <c r="AB57" s="5">
        <v>319397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226</v>
      </c>
      <c r="F58" s="5">
        <f>ROUND(Source!AW52,O58)</f>
        <v>5796</v>
      </c>
      <c r="G58" s="5" t="s">
        <v>86</v>
      </c>
      <c r="H58" s="5" t="s">
        <v>87</v>
      </c>
      <c r="I58" s="5"/>
      <c r="J58" s="5"/>
      <c r="K58" s="5">
        <v>226</v>
      </c>
      <c r="L58" s="5">
        <v>5</v>
      </c>
      <c r="M58" s="5">
        <v>3</v>
      </c>
      <c r="N58" s="5" t="s">
        <v>3</v>
      </c>
      <c r="O58" s="5">
        <v>0</v>
      </c>
      <c r="P58" s="5">
        <f>ROUND(Source!EO52,O58)</f>
        <v>319397</v>
      </c>
      <c r="Q58" s="5"/>
      <c r="R58" s="5"/>
      <c r="S58" s="5"/>
      <c r="T58" s="5"/>
      <c r="U58" s="5"/>
      <c r="V58" s="5"/>
      <c r="W58" s="5">
        <v>5795.71</v>
      </c>
      <c r="X58" s="5">
        <v>1</v>
      </c>
      <c r="Y58" s="5">
        <v>5795.71</v>
      </c>
      <c r="Z58" s="5">
        <v>319397</v>
      </c>
      <c r="AA58" s="5">
        <v>1</v>
      </c>
      <c r="AB58" s="5">
        <v>319397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227</v>
      </c>
      <c r="F59" s="5">
        <f>ROUND(Source!AX52,O59)</f>
        <v>0</v>
      </c>
      <c r="G59" s="5" t="s">
        <v>88</v>
      </c>
      <c r="H59" s="5" t="s">
        <v>89</v>
      </c>
      <c r="I59" s="5"/>
      <c r="J59" s="5"/>
      <c r="K59" s="5">
        <v>227</v>
      </c>
      <c r="L59" s="5">
        <v>6</v>
      </c>
      <c r="M59" s="5">
        <v>3</v>
      </c>
      <c r="N59" s="5" t="s">
        <v>3</v>
      </c>
      <c r="O59" s="5">
        <v>0</v>
      </c>
      <c r="P59" s="5">
        <f>ROUND(Source!EP52,O59)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228</v>
      </c>
      <c r="F60" s="5">
        <f>ROUND(Source!AY52,O60)</f>
        <v>5796</v>
      </c>
      <c r="G60" s="5" t="s">
        <v>90</v>
      </c>
      <c r="H60" s="5" t="s">
        <v>91</v>
      </c>
      <c r="I60" s="5"/>
      <c r="J60" s="5"/>
      <c r="K60" s="5">
        <v>228</v>
      </c>
      <c r="L60" s="5">
        <v>7</v>
      </c>
      <c r="M60" s="5">
        <v>3</v>
      </c>
      <c r="N60" s="5" t="s">
        <v>3</v>
      </c>
      <c r="O60" s="5">
        <v>0</v>
      </c>
      <c r="P60" s="5">
        <f>ROUND(Source!EQ52,O60)</f>
        <v>319397</v>
      </c>
      <c r="Q60" s="5"/>
      <c r="R60" s="5"/>
      <c r="S60" s="5"/>
      <c r="T60" s="5"/>
      <c r="U60" s="5"/>
      <c r="V60" s="5"/>
      <c r="W60" s="5">
        <v>5795.71</v>
      </c>
      <c r="X60" s="5">
        <v>1</v>
      </c>
      <c r="Y60" s="5">
        <v>5795.71</v>
      </c>
      <c r="Z60" s="5">
        <v>319397</v>
      </c>
      <c r="AA60" s="5">
        <v>1</v>
      </c>
      <c r="AB60" s="5">
        <v>319397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216</v>
      </c>
      <c r="F61" s="5">
        <f>ROUND(Source!AP52,O61)</f>
        <v>0</v>
      </c>
      <c r="G61" s="5" t="s">
        <v>92</v>
      </c>
      <c r="H61" s="5" t="s">
        <v>93</v>
      </c>
      <c r="I61" s="5"/>
      <c r="J61" s="5"/>
      <c r="K61" s="5">
        <v>216</v>
      </c>
      <c r="L61" s="5">
        <v>8</v>
      </c>
      <c r="M61" s="5">
        <v>3</v>
      </c>
      <c r="N61" s="5" t="s">
        <v>3</v>
      </c>
      <c r="O61" s="5">
        <v>0</v>
      </c>
      <c r="P61" s="5">
        <f>ROUND(Source!EH52,O61)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223</v>
      </c>
      <c r="F62" s="5">
        <f>ROUND(Source!AQ52,O62)</f>
        <v>0</v>
      </c>
      <c r="G62" s="5" t="s">
        <v>94</v>
      </c>
      <c r="H62" s="5" t="s">
        <v>95</v>
      </c>
      <c r="I62" s="5"/>
      <c r="J62" s="5"/>
      <c r="K62" s="5">
        <v>223</v>
      </c>
      <c r="L62" s="5">
        <v>9</v>
      </c>
      <c r="M62" s="5">
        <v>3</v>
      </c>
      <c r="N62" s="5" t="s">
        <v>3</v>
      </c>
      <c r="O62" s="5">
        <v>0</v>
      </c>
      <c r="P62" s="5">
        <f>ROUND(Source!EI52,O62)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229</v>
      </c>
      <c r="F63" s="5">
        <f>ROUND(Source!AZ52,O63)</f>
        <v>0</v>
      </c>
      <c r="G63" s="5" t="s">
        <v>96</v>
      </c>
      <c r="H63" s="5" t="s">
        <v>97</v>
      </c>
      <c r="I63" s="5"/>
      <c r="J63" s="5"/>
      <c r="K63" s="5">
        <v>229</v>
      </c>
      <c r="L63" s="5">
        <v>10</v>
      </c>
      <c r="M63" s="5">
        <v>3</v>
      </c>
      <c r="N63" s="5" t="s">
        <v>3</v>
      </c>
      <c r="O63" s="5">
        <v>0</v>
      </c>
      <c r="P63" s="5">
        <f>ROUND(Source!ER52,O63)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203</v>
      </c>
      <c r="F64" s="5">
        <f>ROUND(Source!Q52,O64)</f>
        <v>2435</v>
      </c>
      <c r="G64" s="5" t="s">
        <v>98</v>
      </c>
      <c r="H64" s="5" t="s">
        <v>99</v>
      </c>
      <c r="I64" s="5"/>
      <c r="J64" s="5"/>
      <c r="K64" s="5">
        <v>203</v>
      </c>
      <c r="L64" s="5">
        <v>11</v>
      </c>
      <c r="M64" s="5">
        <v>3</v>
      </c>
      <c r="N64" s="5" t="s">
        <v>3</v>
      </c>
      <c r="O64" s="5">
        <v>0</v>
      </c>
      <c r="P64" s="5">
        <f>ROUND(Source!DI52,O64)</f>
        <v>31352</v>
      </c>
      <c r="Q64" s="5"/>
      <c r="R64" s="5"/>
      <c r="S64" s="5"/>
      <c r="T64" s="5"/>
      <c r="U64" s="5"/>
      <c r="V64" s="5"/>
      <c r="W64" s="5">
        <v>2435.44</v>
      </c>
      <c r="X64" s="5">
        <v>1</v>
      </c>
      <c r="Y64" s="5">
        <v>2435.44</v>
      </c>
      <c r="Z64" s="5">
        <v>31352</v>
      </c>
      <c r="AA64" s="5">
        <v>1</v>
      </c>
      <c r="AB64" s="5">
        <v>31352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231</v>
      </c>
      <c r="F65" s="5">
        <f>ROUND(Source!BB52,O65)</f>
        <v>0</v>
      </c>
      <c r="G65" s="5" t="s">
        <v>100</v>
      </c>
      <c r="H65" s="5" t="s">
        <v>101</v>
      </c>
      <c r="I65" s="5"/>
      <c r="J65" s="5"/>
      <c r="K65" s="5">
        <v>231</v>
      </c>
      <c r="L65" s="5">
        <v>12</v>
      </c>
      <c r="M65" s="5">
        <v>3</v>
      </c>
      <c r="N65" s="5" t="s">
        <v>3</v>
      </c>
      <c r="O65" s="5">
        <v>0</v>
      </c>
      <c r="P65" s="5">
        <f>ROUND(Source!ET52,O65)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204</v>
      </c>
      <c r="F66" s="5">
        <f>ROUND(Source!R52,O66)</f>
        <v>303</v>
      </c>
      <c r="G66" s="5" t="s">
        <v>102</v>
      </c>
      <c r="H66" s="5" t="s">
        <v>103</v>
      </c>
      <c r="I66" s="5"/>
      <c r="J66" s="5"/>
      <c r="K66" s="5">
        <v>204</v>
      </c>
      <c r="L66" s="5">
        <v>13</v>
      </c>
      <c r="M66" s="5">
        <v>3</v>
      </c>
      <c r="N66" s="5" t="s">
        <v>3</v>
      </c>
      <c r="O66" s="5">
        <v>0</v>
      </c>
      <c r="P66" s="5">
        <f>ROUND(Source!DJ52,O66)</f>
        <v>15430</v>
      </c>
      <c r="Q66" s="5"/>
      <c r="R66" s="5"/>
      <c r="S66" s="5"/>
      <c r="T66" s="5"/>
      <c r="U66" s="5"/>
      <c r="V66" s="5"/>
      <c r="W66" s="5">
        <v>302.95999999999998</v>
      </c>
      <c r="X66" s="5">
        <v>1</v>
      </c>
      <c r="Y66" s="5">
        <v>302.95999999999998</v>
      </c>
      <c r="Z66" s="5">
        <v>15430</v>
      </c>
      <c r="AA66" s="5">
        <v>1</v>
      </c>
      <c r="AB66" s="5">
        <v>15430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205</v>
      </c>
      <c r="F67" s="5">
        <f>ROUND(Source!S52,O67)</f>
        <v>3080</v>
      </c>
      <c r="G67" s="5" t="s">
        <v>104</v>
      </c>
      <c r="H67" s="5" t="s">
        <v>105</v>
      </c>
      <c r="I67" s="5"/>
      <c r="J67" s="5"/>
      <c r="K67" s="5">
        <v>205</v>
      </c>
      <c r="L67" s="5">
        <v>14</v>
      </c>
      <c r="M67" s="5">
        <v>3</v>
      </c>
      <c r="N67" s="5" t="s">
        <v>3</v>
      </c>
      <c r="O67" s="5">
        <v>0</v>
      </c>
      <c r="P67" s="5">
        <f>ROUND(Source!DK52,O67)</f>
        <v>156879</v>
      </c>
      <c r="Q67" s="5"/>
      <c r="R67" s="5"/>
      <c r="S67" s="5"/>
      <c r="T67" s="5"/>
      <c r="U67" s="5"/>
      <c r="V67" s="5"/>
      <c r="W67" s="5">
        <v>3080.2999999999997</v>
      </c>
      <c r="X67" s="5">
        <v>1</v>
      </c>
      <c r="Y67" s="5">
        <v>3080.2999999999997</v>
      </c>
      <c r="Z67" s="5">
        <v>156879</v>
      </c>
      <c r="AA67" s="5">
        <v>1</v>
      </c>
      <c r="AB67" s="5">
        <v>156879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232</v>
      </c>
      <c r="F68" s="5">
        <f>ROUND(Source!BC52,O68)</f>
        <v>0</v>
      </c>
      <c r="G68" s="5" t="s">
        <v>106</v>
      </c>
      <c r="H68" s="5" t="s">
        <v>107</v>
      </c>
      <c r="I68" s="5"/>
      <c r="J68" s="5"/>
      <c r="K68" s="5">
        <v>232</v>
      </c>
      <c r="L68" s="5">
        <v>15</v>
      </c>
      <c r="M68" s="5">
        <v>3</v>
      </c>
      <c r="N68" s="5" t="s">
        <v>3</v>
      </c>
      <c r="O68" s="5">
        <v>0</v>
      </c>
      <c r="P68" s="5">
        <f>ROUND(Source!EU52,O68)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214</v>
      </c>
      <c r="F69" s="5">
        <f>ROUND(Source!AS52,O69)</f>
        <v>17232</v>
      </c>
      <c r="G69" s="5" t="s">
        <v>108</v>
      </c>
      <c r="H69" s="5" t="s">
        <v>109</v>
      </c>
      <c r="I69" s="5"/>
      <c r="J69" s="5"/>
      <c r="K69" s="5">
        <v>214</v>
      </c>
      <c r="L69" s="5">
        <v>16</v>
      </c>
      <c r="M69" s="5">
        <v>3</v>
      </c>
      <c r="N69" s="5" t="s">
        <v>3</v>
      </c>
      <c r="O69" s="5">
        <v>0</v>
      </c>
      <c r="P69" s="5">
        <f>ROUND(Source!EK52,O69)</f>
        <v>809168</v>
      </c>
      <c r="Q69" s="5"/>
      <c r="R69" s="5"/>
      <c r="S69" s="5"/>
      <c r="T69" s="5"/>
      <c r="U69" s="5"/>
      <c r="V69" s="5"/>
      <c r="W69" s="5">
        <v>17232.16</v>
      </c>
      <c r="X69" s="5">
        <v>1</v>
      </c>
      <c r="Y69" s="5">
        <v>17232.16</v>
      </c>
      <c r="Z69" s="5">
        <v>809168</v>
      </c>
      <c r="AA69" s="5">
        <v>1</v>
      </c>
      <c r="AB69" s="5">
        <v>809168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215</v>
      </c>
      <c r="F70" s="5">
        <f>ROUND(Source!AT52,O70)</f>
        <v>0</v>
      </c>
      <c r="G70" s="5" t="s">
        <v>110</v>
      </c>
      <c r="H70" s="5" t="s">
        <v>111</v>
      </c>
      <c r="I70" s="5"/>
      <c r="J70" s="5"/>
      <c r="K70" s="5">
        <v>215</v>
      </c>
      <c r="L70" s="5">
        <v>17</v>
      </c>
      <c r="M70" s="5">
        <v>3</v>
      </c>
      <c r="N70" s="5" t="s">
        <v>3</v>
      </c>
      <c r="O70" s="5">
        <v>0</v>
      </c>
      <c r="P70" s="5">
        <f>ROUND(Source!EL52,O70)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217</v>
      </c>
      <c r="F71" s="5">
        <f>ROUND(Source!AU52,O71)</f>
        <v>0</v>
      </c>
      <c r="G71" s="5" t="s">
        <v>112</v>
      </c>
      <c r="H71" s="5" t="s">
        <v>113</v>
      </c>
      <c r="I71" s="5"/>
      <c r="J71" s="5"/>
      <c r="K71" s="5">
        <v>217</v>
      </c>
      <c r="L71" s="5">
        <v>18</v>
      </c>
      <c r="M71" s="5">
        <v>3</v>
      </c>
      <c r="N71" s="5" t="s">
        <v>3</v>
      </c>
      <c r="O71" s="5">
        <v>0</v>
      </c>
      <c r="P71" s="5">
        <f>ROUND(Source!EM52,O71)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230</v>
      </c>
      <c r="F72" s="5">
        <f>ROUND(Source!BA52,O72)</f>
        <v>0</v>
      </c>
      <c r="G72" s="5" t="s">
        <v>114</v>
      </c>
      <c r="H72" s="5" t="s">
        <v>115</v>
      </c>
      <c r="I72" s="5"/>
      <c r="J72" s="5"/>
      <c r="K72" s="5">
        <v>230</v>
      </c>
      <c r="L72" s="5">
        <v>19</v>
      </c>
      <c r="M72" s="5">
        <v>3</v>
      </c>
      <c r="N72" s="5" t="s">
        <v>3</v>
      </c>
      <c r="O72" s="5">
        <v>0</v>
      </c>
      <c r="P72" s="5">
        <f>ROUND(Source!ES52,O72)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206</v>
      </c>
      <c r="F73" s="5">
        <f>ROUND(Source!T52,O73)</f>
        <v>0</v>
      </c>
      <c r="G73" s="5" t="s">
        <v>116</v>
      </c>
      <c r="H73" s="5" t="s">
        <v>117</v>
      </c>
      <c r="I73" s="5"/>
      <c r="J73" s="5"/>
      <c r="K73" s="5">
        <v>206</v>
      </c>
      <c r="L73" s="5">
        <v>20</v>
      </c>
      <c r="M73" s="5">
        <v>3</v>
      </c>
      <c r="N73" s="5" t="s">
        <v>3</v>
      </c>
      <c r="O73" s="5">
        <v>0</v>
      </c>
      <c r="P73" s="5">
        <f>ROUND(Source!DL52,O73)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207</v>
      </c>
      <c r="F74" s="5">
        <f>ROUND(Source!U52,O74)</f>
        <v>342.90591999999998</v>
      </c>
      <c r="G74" s="5" t="s">
        <v>118</v>
      </c>
      <c r="H74" s="5" t="s">
        <v>119</v>
      </c>
      <c r="I74" s="5"/>
      <c r="J74" s="5"/>
      <c r="K74" s="5">
        <v>207</v>
      </c>
      <c r="L74" s="5">
        <v>21</v>
      </c>
      <c r="M74" s="5">
        <v>3</v>
      </c>
      <c r="N74" s="5" t="s">
        <v>3</v>
      </c>
      <c r="O74" s="5">
        <v>7</v>
      </c>
      <c r="P74" s="5">
        <f>ROUND(Source!DM52,O74)</f>
        <v>342.90591999999998</v>
      </c>
      <c r="Q74" s="5"/>
      <c r="R74" s="5"/>
      <c r="S74" s="5"/>
      <c r="T74" s="5"/>
      <c r="U74" s="5"/>
      <c r="V74" s="5"/>
      <c r="W74" s="5">
        <v>342.90591999999998</v>
      </c>
      <c r="X74" s="5">
        <v>1</v>
      </c>
      <c r="Y74" s="5">
        <v>342.90591999999998</v>
      </c>
      <c r="Z74" s="5">
        <v>342.90591999999998</v>
      </c>
      <c r="AA74" s="5">
        <v>1</v>
      </c>
      <c r="AB74" s="5">
        <v>342.90591999999998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208</v>
      </c>
      <c r="F75" s="5">
        <f>ROUND(Source!V52,O75)</f>
        <v>24.550319999999999</v>
      </c>
      <c r="G75" s="5" t="s">
        <v>120</v>
      </c>
      <c r="H75" s="5" t="s">
        <v>121</v>
      </c>
      <c r="I75" s="5"/>
      <c r="J75" s="5"/>
      <c r="K75" s="5">
        <v>208</v>
      </c>
      <c r="L75" s="5">
        <v>22</v>
      </c>
      <c r="M75" s="5">
        <v>3</v>
      </c>
      <c r="N75" s="5" t="s">
        <v>3</v>
      </c>
      <c r="O75" s="5">
        <v>7</v>
      </c>
      <c r="P75" s="5">
        <f>ROUND(Source!DN52,O75)</f>
        <v>24.550319999999999</v>
      </c>
      <c r="Q75" s="5"/>
      <c r="R75" s="5"/>
      <c r="S75" s="5"/>
      <c r="T75" s="5"/>
      <c r="U75" s="5"/>
      <c r="V75" s="5"/>
      <c r="W75" s="5">
        <v>24.550319999999999</v>
      </c>
      <c r="X75" s="5">
        <v>1</v>
      </c>
      <c r="Y75" s="5">
        <v>24.550319999999999</v>
      </c>
      <c r="Z75" s="5">
        <v>24.550319999999999</v>
      </c>
      <c r="AA75" s="5">
        <v>1</v>
      </c>
      <c r="AB75" s="5">
        <v>24.550319999999999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209</v>
      </c>
      <c r="F76" s="5">
        <f>ROUND(Source!W52,O76)</f>
        <v>2404</v>
      </c>
      <c r="G76" s="5" t="s">
        <v>122</v>
      </c>
      <c r="H76" s="5" t="s">
        <v>123</v>
      </c>
      <c r="I76" s="5"/>
      <c r="J76" s="5"/>
      <c r="K76" s="5">
        <v>209</v>
      </c>
      <c r="L76" s="5">
        <v>23</v>
      </c>
      <c r="M76" s="5">
        <v>3</v>
      </c>
      <c r="N76" s="5" t="s">
        <v>3</v>
      </c>
      <c r="O76" s="5">
        <v>0</v>
      </c>
      <c r="P76" s="5">
        <f>ROUND(Source!DO52,O76)</f>
        <v>2403</v>
      </c>
      <c r="Q76" s="5"/>
      <c r="R76" s="5"/>
      <c r="S76" s="5"/>
      <c r="T76" s="5"/>
      <c r="U76" s="5"/>
      <c r="V76" s="5"/>
      <c r="W76" s="5">
        <v>2403.81</v>
      </c>
      <c r="X76" s="5">
        <v>1</v>
      </c>
      <c r="Y76" s="5">
        <v>2403.81</v>
      </c>
      <c r="Z76" s="5">
        <v>2403</v>
      </c>
      <c r="AA76" s="5">
        <v>1</v>
      </c>
      <c r="AB76" s="5">
        <v>2403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233</v>
      </c>
      <c r="F77" s="5">
        <f>ROUND(Source!BD52,O77)</f>
        <v>0</v>
      </c>
      <c r="G77" s="5" t="s">
        <v>124</v>
      </c>
      <c r="H77" s="5" t="s">
        <v>125</v>
      </c>
      <c r="I77" s="5"/>
      <c r="J77" s="5"/>
      <c r="K77" s="5">
        <v>233</v>
      </c>
      <c r="L77" s="5">
        <v>24</v>
      </c>
      <c r="M77" s="5">
        <v>3</v>
      </c>
      <c r="N77" s="5" t="s">
        <v>3</v>
      </c>
      <c r="O77" s="5">
        <v>0</v>
      </c>
      <c r="P77" s="5">
        <f>ROUND(Source!EV52,O77)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210</v>
      </c>
      <c r="F78" s="5">
        <f>ROUND(Source!X52,O78)</f>
        <v>3485</v>
      </c>
      <c r="G78" s="5" t="s">
        <v>126</v>
      </c>
      <c r="H78" s="5" t="s">
        <v>127</v>
      </c>
      <c r="I78" s="5"/>
      <c r="J78" s="5"/>
      <c r="K78" s="5">
        <v>210</v>
      </c>
      <c r="L78" s="5">
        <v>25</v>
      </c>
      <c r="M78" s="5">
        <v>3</v>
      </c>
      <c r="N78" s="5" t="s">
        <v>3</v>
      </c>
      <c r="O78" s="5">
        <v>0</v>
      </c>
      <c r="P78" s="5">
        <f>ROUND(Source!DP52,O78)</f>
        <v>177478</v>
      </c>
      <c r="Q78" s="5"/>
      <c r="R78" s="5"/>
      <c r="S78" s="5"/>
      <c r="T78" s="5"/>
      <c r="U78" s="5"/>
      <c r="V78" s="5"/>
      <c r="W78" s="5">
        <v>3484.76</v>
      </c>
      <c r="X78" s="5">
        <v>1</v>
      </c>
      <c r="Y78" s="5">
        <v>3484.76</v>
      </c>
      <c r="Z78" s="5">
        <v>177478</v>
      </c>
      <c r="AA78" s="5">
        <v>1</v>
      </c>
      <c r="AB78" s="5">
        <v>177478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211</v>
      </c>
      <c r="F79" s="5">
        <f>ROUND(Source!Y52,O79)</f>
        <v>2436</v>
      </c>
      <c r="G79" s="5" t="s">
        <v>128</v>
      </c>
      <c r="H79" s="5" t="s">
        <v>129</v>
      </c>
      <c r="I79" s="5"/>
      <c r="J79" s="5"/>
      <c r="K79" s="5">
        <v>211</v>
      </c>
      <c r="L79" s="5">
        <v>26</v>
      </c>
      <c r="M79" s="5">
        <v>3</v>
      </c>
      <c r="N79" s="5" t="s">
        <v>3</v>
      </c>
      <c r="O79" s="5">
        <v>0</v>
      </c>
      <c r="P79" s="5">
        <f>ROUND(Source!DQ52,O79)</f>
        <v>124062</v>
      </c>
      <c r="Q79" s="5"/>
      <c r="R79" s="5"/>
      <c r="S79" s="5"/>
      <c r="T79" s="5"/>
      <c r="U79" s="5"/>
      <c r="V79" s="5"/>
      <c r="W79" s="5">
        <v>2435.9499999999998</v>
      </c>
      <c r="X79" s="5">
        <v>1</v>
      </c>
      <c r="Y79" s="5">
        <v>2435.9499999999998</v>
      </c>
      <c r="Z79" s="5">
        <v>124062</v>
      </c>
      <c r="AA79" s="5">
        <v>1</v>
      </c>
      <c r="AB79" s="5">
        <v>124062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224</v>
      </c>
      <c r="F80" s="5">
        <f>ROUND(Source!AR52,O80)</f>
        <v>17232</v>
      </c>
      <c r="G80" s="5" t="s">
        <v>130</v>
      </c>
      <c r="H80" s="5" t="s">
        <v>131</v>
      </c>
      <c r="I80" s="5"/>
      <c r="J80" s="5"/>
      <c r="K80" s="5">
        <v>224</v>
      </c>
      <c r="L80" s="5">
        <v>27</v>
      </c>
      <c r="M80" s="5">
        <v>3</v>
      </c>
      <c r="N80" s="5" t="s">
        <v>3</v>
      </c>
      <c r="O80" s="5">
        <v>0</v>
      </c>
      <c r="P80" s="5">
        <f>ROUND(Source!EJ52,O80)</f>
        <v>809168</v>
      </c>
      <c r="Q80" s="5"/>
      <c r="R80" s="5"/>
      <c r="S80" s="5"/>
      <c r="T80" s="5"/>
      <c r="U80" s="5"/>
      <c r="V80" s="5"/>
      <c r="W80" s="5">
        <v>17232.16</v>
      </c>
      <c r="X80" s="5">
        <v>1</v>
      </c>
      <c r="Y80" s="5">
        <v>17232.16</v>
      </c>
      <c r="Z80" s="5">
        <v>809168</v>
      </c>
      <c r="AA80" s="5">
        <v>1</v>
      </c>
      <c r="AB80" s="5">
        <v>809168</v>
      </c>
    </row>
    <row r="82" spans="1:255" x14ac:dyDescent="0.2">
      <c r="A82" s="1">
        <v>4</v>
      </c>
      <c r="B82" s="1">
        <v>1</v>
      </c>
      <c r="C82" s="1"/>
      <c r="D82" s="1">
        <f>ROW(A107)</f>
        <v>107</v>
      </c>
      <c r="E82" s="1"/>
      <c r="F82" s="1" t="s">
        <v>38</v>
      </c>
      <c r="G82" s="1" t="s">
        <v>132</v>
      </c>
      <c r="H82" s="1" t="s">
        <v>3</v>
      </c>
      <c r="I82" s="1">
        <v>0</v>
      </c>
      <c r="J82" s="1"/>
      <c r="K82" s="1">
        <v>-1</v>
      </c>
      <c r="L82" s="1"/>
      <c r="M82" s="1" t="s">
        <v>3</v>
      </c>
      <c r="N82" s="1"/>
      <c r="O82" s="1"/>
      <c r="P82" s="1"/>
      <c r="Q82" s="1"/>
      <c r="R82" s="1"/>
      <c r="S82" s="1">
        <v>0</v>
      </c>
      <c r="T82" s="1">
        <v>0</v>
      </c>
      <c r="U82" s="1" t="s">
        <v>3</v>
      </c>
      <c r="V82" s="1">
        <v>7</v>
      </c>
      <c r="W82" s="1"/>
      <c r="X82" s="1"/>
      <c r="Y82" s="1"/>
      <c r="Z82" s="1"/>
      <c r="AA82" s="1"/>
      <c r="AB82" s="1" t="s">
        <v>3</v>
      </c>
      <c r="AC82" s="1" t="s">
        <v>3</v>
      </c>
      <c r="AD82" s="1" t="s">
        <v>3</v>
      </c>
      <c r="AE82" s="1" t="s">
        <v>3</v>
      </c>
      <c r="AF82" s="1" t="s">
        <v>3</v>
      </c>
      <c r="AG82" s="1" t="s">
        <v>3</v>
      </c>
      <c r="AH82" s="1"/>
      <c r="AI82" s="1"/>
      <c r="AJ82" s="1"/>
      <c r="AK82" s="1"/>
      <c r="AL82" s="1"/>
      <c r="AM82" s="1"/>
      <c r="AN82" s="1"/>
      <c r="AO82" s="1"/>
      <c r="AP82" s="1" t="s">
        <v>3</v>
      </c>
      <c r="AQ82" s="1" t="s">
        <v>3</v>
      </c>
      <c r="AR82" s="1" t="s">
        <v>3</v>
      </c>
      <c r="AS82" s="1"/>
      <c r="AT82" s="1"/>
      <c r="AU82" s="1"/>
      <c r="AV82" s="1"/>
      <c r="AW82" s="1"/>
      <c r="AX82" s="1"/>
      <c r="AY82" s="1"/>
      <c r="AZ82" s="1" t="s">
        <v>3</v>
      </c>
      <c r="BA82" s="1"/>
      <c r="BB82" s="1" t="s">
        <v>3</v>
      </c>
      <c r="BC82" s="1" t="s">
        <v>3</v>
      </c>
      <c r="BD82" s="1" t="s">
        <v>3</v>
      </c>
      <c r="BE82" s="1" t="s">
        <v>3</v>
      </c>
      <c r="BF82" s="1" t="s">
        <v>3</v>
      </c>
      <c r="BG82" s="1" t="s">
        <v>3</v>
      </c>
      <c r="BH82" s="1" t="s">
        <v>3</v>
      </c>
      <c r="BI82" s="1" t="s">
        <v>3</v>
      </c>
      <c r="BJ82" s="1" t="s">
        <v>3</v>
      </c>
      <c r="BK82" s="1" t="s">
        <v>3</v>
      </c>
      <c r="BL82" s="1" t="s">
        <v>3</v>
      </c>
      <c r="BM82" s="1" t="s">
        <v>3</v>
      </c>
      <c r="BN82" s="1" t="s">
        <v>3</v>
      </c>
      <c r="BO82" s="1" t="s">
        <v>3</v>
      </c>
      <c r="BP82" s="1" t="s">
        <v>3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55" x14ac:dyDescent="0.2">
      <c r="A84" s="3">
        <v>52</v>
      </c>
      <c r="B84" s="3">
        <f t="shared" ref="B84:G84" si="75">B107</f>
        <v>1</v>
      </c>
      <c r="C84" s="3">
        <f t="shared" si="75"/>
        <v>4</v>
      </c>
      <c r="D84" s="3">
        <f t="shared" si="75"/>
        <v>82</v>
      </c>
      <c r="E84" s="3">
        <f t="shared" si="75"/>
        <v>0</v>
      </c>
      <c r="F84" s="3" t="str">
        <f t="shared" si="75"/>
        <v>2</v>
      </c>
      <c r="G84" s="3" t="str">
        <f t="shared" si="75"/>
        <v>Резерв на восстановление отпада (31*5%=2 дерева; 116*7%=8 кустарников)</v>
      </c>
      <c r="H84" s="3"/>
      <c r="I84" s="3"/>
      <c r="J84" s="3"/>
      <c r="K84" s="3"/>
      <c r="L84" s="3"/>
      <c r="M84" s="3"/>
      <c r="N84" s="3"/>
      <c r="O84" s="3">
        <f t="shared" ref="O84:AT84" si="76">O107</f>
        <v>0</v>
      </c>
      <c r="P84" s="3">
        <f t="shared" si="76"/>
        <v>0</v>
      </c>
      <c r="Q84" s="3">
        <f t="shared" si="76"/>
        <v>0</v>
      </c>
      <c r="R84" s="3">
        <f t="shared" si="76"/>
        <v>0</v>
      </c>
      <c r="S84" s="3">
        <f t="shared" si="76"/>
        <v>0</v>
      </c>
      <c r="T84" s="3">
        <f t="shared" si="76"/>
        <v>0</v>
      </c>
      <c r="U84" s="3">
        <f t="shared" si="76"/>
        <v>0</v>
      </c>
      <c r="V84" s="3">
        <f t="shared" si="76"/>
        <v>0</v>
      </c>
      <c r="W84" s="3">
        <f t="shared" si="76"/>
        <v>0</v>
      </c>
      <c r="X84" s="3">
        <f t="shared" si="76"/>
        <v>0</v>
      </c>
      <c r="Y84" s="3">
        <f t="shared" si="76"/>
        <v>0</v>
      </c>
      <c r="Z84" s="3">
        <f t="shared" si="76"/>
        <v>0</v>
      </c>
      <c r="AA84" s="3">
        <f t="shared" si="76"/>
        <v>0</v>
      </c>
      <c r="AB84" s="3">
        <f t="shared" si="76"/>
        <v>0</v>
      </c>
      <c r="AC84" s="3">
        <f t="shared" si="76"/>
        <v>0</v>
      </c>
      <c r="AD84" s="3">
        <f t="shared" si="76"/>
        <v>0</v>
      </c>
      <c r="AE84" s="3">
        <f t="shared" si="76"/>
        <v>0</v>
      </c>
      <c r="AF84" s="3">
        <f t="shared" si="76"/>
        <v>0</v>
      </c>
      <c r="AG84" s="3">
        <f t="shared" si="76"/>
        <v>0</v>
      </c>
      <c r="AH84" s="3">
        <f t="shared" si="76"/>
        <v>0</v>
      </c>
      <c r="AI84" s="3">
        <f t="shared" si="76"/>
        <v>0</v>
      </c>
      <c r="AJ84" s="3">
        <f t="shared" si="76"/>
        <v>0</v>
      </c>
      <c r="AK84" s="3">
        <f t="shared" si="76"/>
        <v>0</v>
      </c>
      <c r="AL84" s="3">
        <f t="shared" si="76"/>
        <v>0</v>
      </c>
      <c r="AM84" s="3">
        <f t="shared" si="76"/>
        <v>0</v>
      </c>
      <c r="AN84" s="3">
        <f t="shared" si="76"/>
        <v>0</v>
      </c>
      <c r="AO84" s="3">
        <f t="shared" si="76"/>
        <v>0</v>
      </c>
      <c r="AP84" s="3">
        <f t="shared" si="76"/>
        <v>0</v>
      </c>
      <c r="AQ84" s="3">
        <f t="shared" si="76"/>
        <v>0</v>
      </c>
      <c r="AR84" s="3">
        <f t="shared" si="76"/>
        <v>0</v>
      </c>
      <c r="AS84" s="3">
        <f t="shared" si="76"/>
        <v>0</v>
      </c>
      <c r="AT84" s="3">
        <f t="shared" si="76"/>
        <v>0</v>
      </c>
      <c r="AU84" s="3">
        <f t="shared" ref="AU84:BZ84" si="77">AU107</f>
        <v>0</v>
      </c>
      <c r="AV84" s="3">
        <f t="shared" si="77"/>
        <v>0</v>
      </c>
      <c r="AW84" s="3">
        <f t="shared" si="77"/>
        <v>0</v>
      </c>
      <c r="AX84" s="3">
        <f t="shared" si="77"/>
        <v>0</v>
      </c>
      <c r="AY84" s="3">
        <f t="shared" si="77"/>
        <v>0</v>
      </c>
      <c r="AZ84" s="3">
        <f t="shared" si="77"/>
        <v>0</v>
      </c>
      <c r="BA84" s="3">
        <f t="shared" si="77"/>
        <v>0</v>
      </c>
      <c r="BB84" s="3">
        <f t="shared" si="77"/>
        <v>0</v>
      </c>
      <c r="BC84" s="3">
        <f t="shared" si="77"/>
        <v>0</v>
      </c>
      <c r="BD84" s="3">
        <f t="shared" si="77"/>
        <v>0</v>
      </c>
      <c r="BE84" s="3">
        <f t="shared" si="77"/>
        <v>0</v>
      </c>
      <c r="BF84" s="3">
        <f t="shared" si="77"/>
        <v>0</v>
      </c>
      <c r="BG84" s="3">
        <f t="shared" si="77"/>
        <v>0</v>
      </c>
      <c r="BH84" s="3">
        <f t="shared" si="77"/>
        <v>0</v>
      </c>
      <c r="BI84" s="3">
        <f t="shared" si="77"/>
        <v>0</v>
      </c>
      <c r="BJ84" s="3">
        <f t="shared" si="77"/>
        <v>0</v>
      </c>
      <c r="BK84" s="3">
        <f t="shared" si="77"/>
        <v>0</v>
      </c>
      <c r="BL84" s="3">
        <f t="shared" si="77"/>
        <v>0</v>
      </c>
      <c r="BM84" s="3">
        <f t="shared" si="77"/>
        <v>0</v>
      </c>
      <c r="BN84" s="3">
        <f t="shared" si="77"/>
        <v>0</v>
      </c>
      <c r="BO84" s="3">
        <f t="shared" si="77"/>
        <v>0</v>
      </c>
      <c r="BP84" s="3">
        <f t="shared" si="77"/>
        <v>0</v>
      </c>
      <c r="BQ84" s="3">
        <f t="shared" si="77"/>
        <v>0</v>
      </c>
      <c r="BR84" s="3">
        <f t="shared" si="77"/>
        <v>0</v>
      </c>
      <c r="BS84" s="3">
        <f t="shared" si="77"/>
        <v>0</v>
      </c>
      <c r="BT84" s="3">
        <f t="shared" si="77"/>
        <v>0</v>
      </c>
      <c r="BU84" s="3">
        <f t="shared" si="77"/>
        <v>0</v>
      </c>
      <c r="BV84" s="3">
        <f t="shared" si="77"/>
        <v>0</v>
      </c>
      <c r="BW84" s="3">
        <f t="shared" si="77"/>
        <v>0</v>
      </c>
      <c r="BX84" s="3">
        <f t="shared" si="77"/>
        <v>0</v>
      </c>
      <c r="BY84" s="3">
        <f t="shared" si="77"/>
        <v>0</v>
      </c>
      <c r="BZ84" s="3">
        <f t="shared" si="77"/>
        <v>0</v>
      </c>
      <c r="CA84" s="3">
        <f t="shared" ref="CA84:DF84" si="78">CA107</f>
        <v>0</v>
      </c>
      <c r="CB84" s="3">
        <f t="shared" si="78"/>
        <v>0</v>
      </c>
      <c r="CC84" s="3">
        <f t="shared" si="78"/>
        <v>0</v>
      </c>
      <c r="CD84" s="3">
        <f t="shared" si="78"/>
        <v>0</v>
      </c>
      <c r="CE84" s="3">
        <f t="shared" si="78"/>
        <v>0</v>
      </c>
      <c r="CF84" s="3">
        <f t="shared" si="78"/>
        <v>0</v>
      </c>
      <c r="CG84" s="3">
        <f t="shared" si="78"/>
        <v>0</v>
      </c>
      <c r="CH84" s="3">
        <f t="shared" si="78"/>
        <v>0</v>
      </c>
      <c r="CI84" s="3">
        <f t="shared" si="78"/>
        <v>0</v>
      </c>
      <c r="CJ84" s="3">
        <f t="shared" si="78"/>
        <v>0</v>
      </c>
      <c r="CK84" s="3">
        <f t="shared" si="78"/>
        <v>0</v>
      </c>
      <c r="CL84" s="3">
        <f t="shared" si="78"/>
        <v>0</v>
      </c>
      <c r="CM84" s="3">
        <f t="shared" si="78"/>
        <v>0</v>
      </c>
      <c r="CN84" s="3">
        <f t="shared" si="78"/>
        <v>0</v>
      </c>
      <c r="CO84" s="3">
        <f t="shared" si="78"/>
        <v>0</v>
      </c>
      <c r="CP84" s="3">
        <f t="shared" si="78"/>
        <v>0</v>
      </c>
      <c r="CQ84" s="3">
        <f t="shared" si="78"/>
        <v>0</v>
      </c>
      <c r="CR84" s="3">
        <f t="shared" si="78"/>
        <v>0</v>
      </c>
      <c r="CS84" s="3">
        <f t="shared" si="78"/>
        <v>0</v>
      </c>
      <c r="CT84" s="3">
        <f t="shared" si="78"/>
        <v>0</v>
      </c>
      <c r="CU84" s="3">
        <f t="shared" si="78"/>
        <v>0</v>
      </c>
      <c r="CV84" s="3">
        <f t="shared" si="78"/>
        <v>0</v>
      </c>
      <c r="CW84" s="3">
        <f t="shared" si="78"/>
        <v>0</v>
      </c>
      <c r="CX84" s="3">
        <f t="shared" si="78"/>
        <v>0</v>
      </c>
      <c r="CY84" s="3">
        <f t="shared" si="78"/>
        <v>0</v>
      </c>
      <c r="CZ84" s="3">
        <f t="shared" si="78"/>
        <v>0</v>
      </c>
      <c r="DA84" s="3">
        <f t="shared" si="78"/>
        <v>0</v>
      </c>
      <c r="DB84" s="3">
        <f t="shared" si="78"/>
        <v>0</v>
      </c>
      <c r="DC84" s="3">
        <f t="shared" si="78"/>
        <v>0</v>
      </c>
      <c r="DD84" s="3">
        <f t="shared" si="78"/>
        <v>0</v>
      </c>
      <c r="DE84" s="3">
        <f t="shared" si="78"/>
        <v>0</v>
      </c>
      <c r="DF84" s="3">
        <f t="shared" si="78"/>
        <v>0</v>
      </c>
      <c r="DG84" s="4">
        <f t="shared" ref="DG84:EL84" si="79">DG107</f>
        <v>0</v>
      </c>
      <c r="DH84" s="4">
        <f t="shared" si="79"/>
        <v>0</v>
      </c>
      <c r="DI84" s="4">
        <f t="shared" si="79"/>
        <v>0</v>
      </c>
      <c r="DJ84" s="4">
        <f t="shared" si="79"/>
        <v>0</v>
      </c>
      <c r="DK84" s="4">
        <f t="shared" si="79"/>
        <v>0</v>
      </c>
      <c r="DL84" s="4">
        <f t="shared" si="79"/>
        <v>0</v>
      </c>
      <c r="DM84" s="4">
        <f t="shared" si="79"/>
        <v>0</v>
      </c>
      <c r="DN84" s="4">
        <f t="shared" si="79"/>
        <v>0</v>
      </c>
      <c r="DO84" s="4">
        <f t="shared" si="79"/>
        <v>0</v>
      </c>
      <c r="DP84" s="4">
        <f t="shared" si="79"/>
        <v>0</v>
      </c>
      <c r="DQ84" s="4">
        <f t="shared" si="79"/>
        <v>0</v>
      </c>
      <c r="DR84" s="4">
        <f t="shared" si="79"/>
        <v>0</v>
      </c>
      <c r="DS84" s="4">
        <f t="shared" si="79"/>
        <v>0</v>
      </c>
      <c r="DT84" s="4">
        <f t="shared" si="79"/>
        <v>0</v>
      </c>
      <c r="DU84" s="4">
        <f t="shared" si="79"/>
        <v>0</v>
      </c>
      <c r="DV84" s="4">
        <f t="shared" si="79"/>
        <v>0</v>
      </c>
      <c r="DW84" s="4">
        <f t="shared" si="79"/>
        <v>0</v>
      </c>
      <c r="DX84" s="4">
        <f t="shared" si="79"/>
        <v>0</v>
      </c>
      <c r="DY84" s="4">
        <f t="shared" si="79"/>
        <v>0</v>
      </c>
      <c r="DZ84" s="4">
        <f t="shared" si="79"/>
        <v>0</v>
      </c>
      <c r="EA84" s="4">
        <f t="shared" si="79"/>
        <v>0</v>
      </c>
      <c r="EB84" s="4">
        <f t="shared" si="79"/>
        <v>0</v>
      </c>
      <c r="EC84" s="4">
        <f t="shared" si="79"/>
        <v>0</v>
      </c>
      <c r="ED84" s="4">
        <f t="shared" si="79"/>
        <v>0</v>
      </c>
      <c r="EE84" s="4">
        <f t="shared" si="79"/>
        <v>0</v>
      </c>
      <c r="EF84" s="4">
        <f t="shared" si="79"/>
        <v>0</v>
      </c>
      <c r="EG84" s="4">
        <f t="shared" si="79"/>
        <v>0</v>
      </c>
      <c r="EH84" s="4">
        <f t="shared" si="79"/>
        <v>0</v>
      </c>
      <c r="EI84" s="4">
        <f t="shared" si="79"/>
        <v>0</v>
      </c>
      <c r="EJ84" s="4">
        <f t="shared" si="79"/>
        <v>0</v>
      </c>
      <c r="EK84" s="4">
        <f t="shared" si="79"/>
        <v>0</v>
      </c>
      <c r="EL84" s="4">
        <f t="shared" si="79"/>
        <v>0</v>
      </c>
      <c r="EM84" s="4">
        <f t="shared" ref="EM84:FR84" si="80">EM107</f>
        <v>0</v>
      </c>
      <c r="EN84" s="4">
        <f t="shared" si="80"/>
        <v>0</v>
      </c>
      <c r="EO84" s="4">
        <f t="shared" si="80"/>
        <v>0</v>
      </c>
      <c r="EP84" s="4">
        <f t="shared" si="80"/>
        <v>0</v>
      </c>
      <c r="EQ84" s="4">
        <f t="shared" si="80"/>
        <v>0</v>
      </c>
      <c r="ER84" s="4">
        <f t="shared" si="80"/>
        <v>0</v>
      </c>
      <c r="ES84" s="4">
        <f t="shared" si="80"/>
        <v>0</v>
      </c>
      <c r="ET84" s="4">
        <f t="shared" si="80"/>
        <v>0</v>
      </c>
      <c r="EU84" s="4">
        <f t="shared" si="80"/>
        <v>0</v>
      </c>
      <c r="EV84" s="4">
        <f t="shared" si="80"/>
        <v>0</v>
      </c>
      <c r="EW84" s="4">
        <f t="shared" si="80"/>
        <v>0</v>
      </c>
      <c r="EX84" s="4">
        <f t="shared" si="80"/>
        <v>0</v>
      </c>
      <c r="EY84" s="4">
        <f t="shared" si="80"/>
        <v>0</v>
      </c>
      <c r="EZ84" s="4">
        <f t="shared" si="80"/>
        <v>0</v>
      </c>
      <c r="FA84" s="4">
        <f t="shared" si="80"/>
        <v>0</v>
      </c>
      <c r="FB84" s="4">
        <f t="shared" si="80"/>
        <v>0</v>
      </c>
      <c r="FC84" s="4">
        <f t="shared" si="80"/>
        <v>0</v>
      </c>
      <c r="FD84" s="4">
        <f t="shared" si="80"/>
        <v>0</v>
      </c>
      <c r="FE84" s="4">
        <f t="shared" si="80"/>
        <v>0</v>
      </c>
      <c r="FF84" s="4">
        <f t="shared" si="80"/>
        <v>0</v>
      </c>
      <c r="FG84" s="4">
        <f t="shared" si="80"/>
        <v>0</v>
      </c>
      <c r="FH84" s="4">
        <f t="shared" si="80"/>
        <v>0</v>
      </c>
      <c r="FI84" s="4">
        <f t="shared" si="80"/>
        <v>0</v>
      </c>
      <c r="FJ84" s="4">
        <f t="shared" si="80"/>
        <v>0</v>
      </c>
      <c r="FK84" s="4">
        <f t="shared" si="80"/>
        <v>0</v>
      </c>
      <c r="FL84" s="4">
        <f t="shared" si="80"/>
        <v>0</v>
      </c>
      <c r="FM84" s="4">
        <f t="shared" si="80"/>
        <v>0</v>
      </c>
      <c r="FN84" s="4">
        <f t="shared" si="80"/>
        <v>0</v>
      </c>
      <c r="FO84" s="4">
        <f t="shared" si="80"/>
        <v>0</v>
      </c>
      <c r="FP84" s="4">
        <f t="shared" si="80"/>
        <v>0</v>
      </c>
      <c r="FQ84" s="4">
        <f t="shared" si="80"/>
        <v>0</v>
      </c>
      <c r="FR84" s="4">
        <f t="shared" si="80"/>
        <v>0</v>
      </c>
      <c r="FS84" s="4">
        <f t="shared" ref="FS84:GX84" si="81">FS107</f>
        <v>0</v>
      </c>
      <c r="FT84" s="4">
        <f t="shared" si="81"/>
        <v>0</v>
      </c>
      <c r="FU84" s="4">
        <f t="shared" si="81"/>
        <v>0</v>
      </c>
      <c r="FV84" s="4">
        <f t="shared" si="81"/>
        <v>0</v>
      </c>
      <c r="FW84" s="4">
        <f t="shared" si="81"/>
        <v>0</v>
      </c>
      <c r="FX84" s="4">
        <f t="shared" si="81"/>
        <v>0</v>
      </c>
      <c r="FY84" s="4">
        <f t="shared" si="81"/>
        <v>0</v>
      </c>
      <c r="FZ84" s="4">
        <f t="shared" si="81"/>
        <v>0</v>
      </c>
      <c r="GA84" s="4">
        <f t="shared" si="81"/>
        <v>0</v>
      </c>
      <c r="GB84" s="4">
        <f t="shared" si="81"/>
        <v>0</v>
      </c>
      <c r="GC84" s="4">
        <f t="shared" si="81"/>
        <v>0</v>
      </c>
      <c r="GD84" s="4">
        <f t="shared" si="81"/>
        <v>0</v>
      </c>
      <c r="GE84" s="4">
        <f t="shared" si="81"/>
        <v>0</v>
      </c>
      <c r="GF84" s="4">
        <f t="shared" si="81"/>
        <v>0</v>
      </c>
      <c r="GG84" s="4">
        <f t="shared" si="81"/>
        <v>0</v>
      </c>
      <c r="GH84" s="4">
        <f t="shared" si="81"/>
        <v>0</v>
      </c>
      <c r="GI84" s="4">
        <f t="shared" si="81"/>
        <v>0</v>
      </c>
      <c r="GJ84" s="4">
        <f t="shared" si="81"/>
        <v>0</v>
      </c>
      <c r="GK84" s="4">
        <f t="shared" si="81"/>
        <v>0</v>
      </c>
      <c r="GL84" s="4">
        <f t="shared" si="81"/>
        <v>0</v>
      </c>
      <c r="GM84" s="4">
        <f t="shared" si="81"/>
        <v>0</v>
      </c>
      <c r="GN84" s="4">
        <f t="shared" si="81"/>
        <v>0</v>
      </c>
      <c r="GO84" s="4">
        <f t="shared" si="81"/>
        <v>0</v>
      </c>
      <c r="GP84" s="4">
        <f t="shared" si="81"/>
        <v>0</v>
      </c>
      <c r="GQ84" s="4">
        <f t="shared" si="81"/>
        <v>0</v>
      </c>
      <c r="GR84" s="4">
        <f t="shared" si="81"/>
        <v>0</v>
      </c>
      <c r="GS84" s="4">
        <f t="shared" si="81"/>
        <v>0</v>
      </c>
      <c r="GT84" s="4">
        <f t="shared" si="81"/>
        <v>0</v>
      </c>
      <c r="GU84" s="4">
        <f t="shared" si="81"/>
        <v>0</v>
      </c>
      <c r="GV84" s="4">
        <f t="shared" si="81"/>
        <v>0</v>
      </c>
      <c r="GW84" s="4">
        <f t="shared" si="81"/>
        <v>0</v>
      </c>
      <c r="GX84" s="4">
        <f t="shared" si="81"/>
        <v>0</v>
      </c>
    </row>
    <row r="86" spans="1:255" x14ac:dyDescent="0.2">
      <c r="A86" s="2">
        <v>17</v>
      </c>
      <c r="B86" s="2">
        <v>1</v>
      </c>
      <c r="C86" s="2">
        <f>ROW(SmtRes!A75)</f>
        <v>75</v>
      </c>
      <c r="D86" s="2">
        <f>ROW(EtalonRes!A79)</f>
        <v>79</v>
      </c>
      <c r="E86" s="2" t="s">
        <v>3</v>
      </c>
      <c r="F86" s="2" t="s">
        <v>133</v>
      </c>
      <c r="G86" s="2" t="s">
        <v>134</v>
      </c>
      <c r="H86" s="2" t="s">
        <v>26</v>
      </c>
      <c r="I86" s="2">
        <f>ROUND(ROUND((1)/10,4),7)</f>
        <v>0.1</v>
      </c>
      <c r="J86" s="2">
        <v>0</v>
      </c>
      <c r="K86" s="2">
        <f>ROUND(ROUND((1)/10,4),7)</f>
        <v>0.1</v>
      </c>
      <c r="L86" s="2"/>
      <c r="M86" s="2"/>
      <c r="N86" s="2"/>
      <c r="O86" s="2">
        <f>ROUND(CP86,2)</f>
        <v>547.95000000000005</v>
      </c>
      <c r="P86" s="2">
        <f>ROUND(CQ86*I86,2)</f>
        <v>452.52</v>
      </c>
      <c r="Q86" s="2">
        <f>ROUND(CR86*I86,2)</f>
        <v>16.05</v>
      </c>
      <c r="R86" s="2">
        <f>ROUND(CS86*I86,2)</f>
        <v>2.66</v>
      </c>
      <c r="S86" s="2">
        <f>ROUND(CT86*I86,2)</f>
        <v>79.38</v>
      </c>
      <c r="T86" s="2">
        <f>ROUND(CU86*I86,2)</f>
        <v>0</v>
      </c>
      <c r="U86" s="2">
        <f t="shared" ref="U86:U105" si="82">ROUND(CV86*I86,7)</f>
        <v>10.177199999999999</v>
      </c>
      <c r="V86" s="2">
        <f t="shared" ref="V86:V105" si="83">ROUND(CW86*I86,7)</f>
        <v>0.22919999999999999</v>
      </c>
      <c r="W86" s="2">
        <f>ROUND(CX86*I86,2)</f>
        <v>0</v>
      </c>
      <c r="X86" s="2">
        <f>ROUND(CY86,2)</f>
        <v>84.5</v>
      </c>
      <c r="Y86" s="2">
        <f>ROUND(CZ86,2)</f>
        <v>59.07</v>
      </c>
      <c r="Z86" s="2"/>
      <c r="AA86" s="2">
        <v>-1</v>
      </c>
      <c r="AB86" s="2">
        <f t="shared" ref="AB86:AB105" si="84">ROUND((AC86+AD86+AF86),2)</f>
        <v>5479.5</v>
      </c>
      <c r="AC86" s="2">
        <f t="shared" ref="AC86:AC105" si="85">ROUND((ES86),2)</f>
        <v>4525.22</v>
      </c>
      <c r="AD86" s="2">
        <f t="shared" ref="AD86:AD91" si="86">ROUND(((((ET86*ROUND((0.2+1),7)))-((EU86*ROUND((0.2+1),7))))+AE86),2)</f>
        <v>160.46</v>
      </c>
      <c r="AE86" s="2">
        <f t="shared" ref="AE86:AF91" si="87">ROUND(((EU86*ROUND((0.2+1),7))),2)</f>
        <v>26.59</v>
      </c>
      <c r="AF86" s="2">
        <f t="shared" si="87"/>
        <v>793.82</v>
      </c>
      <c r="AG86" s="2">
        <f t="shared" ref="AG86:AG105" si="88">ROUND((AP86),2)</f>
        <v>0</v>
      </c>
      <c r="AH86" s="2">
        <f t="shared" ref="AH86:AI91" si="89">((EW86*ROUND((0.2+1),7)))</f>
        <v>101.77200000000001</v>
      </c>
      <c r="AI86" s="2">
        <f t="shared" si="89"/>
        <v>2.2919999999999998</v>
      </c>
      <c r="AJ86" s="2">
        <f t="shared" ref="AJ86:AJ105" si="90">(AS86)</f>
        <v>0</v>
      </c>
      <c r="AK86" s="2">
        <v>5320.46</v>
      </c>
      <c r="AL86" s="2">
        <v>4525.22</v>
      </c>
      <c r="AM86" s="2">
        <v>133.72</v>
      </c>
      <c r="AN86" s="2">
        <v>22.16</v>
      </c>
      <c r="AO86" s="2">
        <v>661.52</v>
      </c>
      <c r="AP86" s="2">
        <v>0</v>
      </c>
      <c r="AQ86" s="2">
        <v>84.81</v>
      </c>
      <c r="AR86" s="2">
        <v>1.91</v>
      </c>
      <c r="AS86" s="2">
        <v>0</v>
      </c>
      <c r="AT86" s="2">
        <v>103</v>
      </c>
      <c r="AU86" s="2">
        <v>72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0</v>
      </c>
      <c r="BI86" s="2">
        <v>1</v>
      </c>
      <c r="BJ86" s="2" t="s">
        <v>135</v>
      </c>
      <c r="BK86" s="2"/>
      <c r="BL86" s="2"/>
      <c r="BM86" s="2">
        <v>47001</v>
      </c>
      <c r="BN86" s="2">
        <v>0</v>
      </c>
      <c r="BO86" s="2" t="s">
        <v>3</v>
      </c>
      <c r="BP86" s="2">
        <v>0</v>
      </c>
      <c r="BQ86" s="2">
        <v>2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103</v>
      </c>
      <c r="CA86" s="2">
        <v>72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403</v>
      </c>
      <c r="CO86" s="2">
        <v>0</v>
      </c>
      <c r="CP86" s="2">
        <f t="shared" ref="CP86:CP105" si="91">(P86+Q86+S86)</f>
        <v>547.95000000000005</v>
      </c>
      <c r="CQ86" s="2">
        <f t="shared" ref="CQ86:CQ105" si="92">AC86*BC86</f>
        <v>4525.22</v>
      </c>
      <c r="CR86" s="2">
        <f t="shared" ref="CR86:CR91" si="93">((((ET86*ROUND((0.2+1),7)))*BB86-((EU86*ROUND((0.2+1),7)))*BS86)+AE86*BS86)</f>
        <v>160.46200000000002</v>
      </c>
      <c r="CS86" s="2">
        <f t="shared" ref="CS86:CS105" si="94">AE86*BS86</f>
        <v>26.59</v>
      </c>
      <c r="CT86" s="2">
        <f t="shared" ref="CT86:CT105" si="95">AF86*BA86</f>
        <v>793.82</v>
      </c>
      <c r="CU86" s="2">
        <f t="shared" ref="CU86:CU105" si="96">AG86</f>
        <v>0</v>
      </c>
      <c r="CV86" s="2">
        <f t="shared" ref="CV86:CV105" si="97">AH86</f>
        <v>101.77200000000001</v>
      </c>
      <c r="CW86" s="2">
        <f t="shared" ref="CW86:CW105" si="98">AI86</f>
        <v>2.2919999999999998</v>
      </c>
      <c r="CX86" s="2">
        <f t="shared" ref="CX86:CX105" si="99">AJ86</f>
        <v>0</v>
      </c>
      <c r="CY86" s="2">
        <f t="shared" ref="CY86:CY91" si="100">(((S86+R86)*AT86)/100)</f>
        <v>84.501199999999983</v>
      </c>
      <c r="CZ86" s="2">
        <f t="shared" ref="CZ86:CZ91" si="101">(((S86+R86)*AU86)/100)</f>
        <v>59.068799999999989</v>
      </c>
      <c r="DA86" s="2"/>
      <c r="DB86" s="2">
        <v>17</v>
      </c>
      <c r="DC86" s="2" t="s">
        <v>3</v>
      </c>
      <c r="DD86" s="2" t="s">
        <v>3</v>
      </c>
      <c r="DE86" s="2" t="s">
        <v>28</v>
      </c>
      <c r="DF86" s="2" t="s">
        <v>28</v>
      </c>
      <c r="DG86" s="2" t="s">
        <v>28</v>
      </c>
      <c r="DH86" s="2" t="s">
        <v>3</v>
      </c>
      <c r="DI86" s="2" t="s">
        <v>28</v>
      </c>
      <c r="DJ86" s="2" t="s">
        <v>28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1013</v>
      </c>
      <c r="DV86" s="2" t="s">
        <v>26</v>
      </c>
      <c r="DW86" s="2" t="s">
        <v>26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56793102</v>
      </c>
      <c r="EF86" s="2">
        <v>2</v>
      </c>
      <c r="EG86" s="2" t="s">
        <v>29</v>
      </c>
      <c r="EH86" s="2">
        <v>41</v>
      </c>
      <c r="EI86" s="2" t="s">
        <v>30</v>
      </c>
      <c r="EJ86" s="2">
        <v>1</v>
      </c>
      <c r="EK86" s="2">
        <v>47001</v>
      </c>
      <c r="EL86" s="2" t="s">
        <v>30</v>
      </c>
      <c r="EM86" s="2" t="s">
        <v>31</v>
      </c>
      <c r="EN86" s="2"/>
      <c r="EO86" s="2" t="s">
        <v>32</v>
      </c>
      <c r="EP86" s="2"/>
      <c r="EQ86" s="2">
        <v>1967104</v>
      </c>
      <c r="ER86" s="2">
        <v>5320.46</v>
      </c>
      <c r="ES86" s="2">
        <v>4525.22</v>
      </c>
      <c r="ET86" s="2">
        <v>133.72</v>
      </c>
      <c r="EU86" s="2">
        <v>22.16</v>
      </c>
      <c r="EV86" s="2">
        <v>661.52</v>
      </c>
      <c r="EW86" s="2">
        <v>84.81</v>
      </c>
      <c r="EX86" s="2">
        <v>1.91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103</v>
      </c>
      <c r="FY86" s="2">
        <v>72</v>
      </c>
      <c r="FZ86" s="2"/>
      <c r="GA86" s="2" t="s">
        <v>3</v>
      </c>
      <c r="GB86" s="2"/>
      <c r="GC86" s="2"/>
      <c r="GD86" s="2">
        <v>1</v>
      </c>
      <c r="GE86" s="2"/>
      <c r="GF86" s="2">
        <v>436258041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>ROUND(IF(AND(BH86=3,BI86=3,FS86&lt;&gt;0),P86,0),2)</f>
        <v>0</v>
      </c>
      <c r="GM86" s="2">
        <f>ROUND(O86+X86+Y86,2)+GX86</f>
        <v>691.52</v>
      </c>
      <c r="GN86" s="2">
        <f t="shared" ref="GN86:GN105" si="102">IF(OR(BI86=0,BI86=1),GM86-GX86,0)</f>
        <v>691.52</v>
      </c>
      <c r="GO86" s="2">
        <f t="shared" ref="GO86:GO105" si="103">IF(BI86=2,GM86-GX86,0)</f>
        <v>0</v>
      </c>
      <c r="GP86" s="2">
        <f t="shared" ref="GP86:GP105" si="104">IF(BI86=4,GM86-GX86,0)</f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ref="GV86:GV105" si="105">ROUND((GT86),2)</f>
        <v>0</v>
      </c>
      <c r="GW86" s="2">
        <v>1</v>
      </c>
      <c r="GX86" s="2">
        <f>ROUND(HC86*I86,2)</f>
        <v>0</v>
      </c>
      <c r="GY86" s="2"/>
      <c r="GZ86" s="2"/>
      <c r="HA86" s="2">
        <v>0</v>
      </c>
      <c r="HB86" s="2">
        <v>0</v>
      </c>
      <c r="HC86" s="2">
        <f t="shared" ref="HC86:HC105" si="106">GV86*GW86</f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33</v>
      </c>
      <c r="HO86" s="2" t="s">
        <v>34</v>
      </c>
      <c r="HP86" s="2" t="s">
        <v>30</v>
      </c>
      <c r="HQ86" s="2" t="s">
        <v>30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C87">
        <f>ROW(SmtRes!A80)</f>
        <v>80</v>
      </c>
      <c r="D87">
        <f>ROW(EtalonRes!A84)</f>
        <v>84</v>
      </c>
      <c r="E87" t="s">
        <v>3</v>
      </c>
      <c r="F87" t="s">
        <v>133</v>
      </c>
      <c r="G87" t="s">
        <v>134</v>
      </c>
      <c r="H87" t="s">
        <v>26</v>
      </c>
      <c r="I87">
        <f>ROUND(ROUND((1)/10,4),7)</f>
        <v>0.1</v>
      </c>
      <c r="J87">
        <v>0</v>
      </c>
      <c r="K87">
        <f>ROUND(ROUND((1)/10,4),7)</f>
        <v>0.1</v>
      </c>
      <c r="O87">
        <f>ROUND(CP87,0)</f>
        <v>9309</v>
      </c>
      <c r="P87">
        <f>ROUND(CQ87*I87,0)</f>
        <v>5018</v>
      </c>
      <c r="Q87">
        <f>ROUND(CR87*I87,0)</f>
        <v>248</v>
      </c>
      <c r="R87">
        <f>ROUND(CS87*I87,0)</f>
        <v>135</v>
      </c>
      <c r="S87">
        <f>ROUND(CT87*I87,0)</f>
        <v>4043</v>
      </c>
      <c r="T87">
        <f>ROUND(CU87*I87,0)</f>
        <v>0</v>
      </c>
      <c r="U87">
        <f t="shared" si="82"/>
        <v>10.177199999999999</v>
      </c>
      <c r="V87">
        <f t="shared" si="83"/>
        <v>0.22919999999999999</v>
      </c>
      <c r="W87">
        <f>ROUND(CX87*I87,0)</f>
        <v>0</v>
      </c>
      <c r="X87">
        <f>ROUND(CY87,0)</f>
        <v>4303</v>
      </c>
      <c r="Y87">
        <f>ROUND(CZ87,0)</f>
        <v>3008</v>
      </c>
      <c r="AA87">
        <v>-1</v>
      </c>
      <c r="AB87">
        <f t="shared" si="84"/>
        <v>5479.5</v>
      </c>
      <c r="AC87">
        <f t="shared" si="85"/>
        <v>4525.22</v>
      </c>
      <c r="AD87">
        <f t="shared" si="86"/>
        <v>160.46</v>
      </c>
      <c r="AE87">
        <f t="shared" si="87"/>
        <v>26.59</v>
      </c>
      <c r="AF87">
        <f t="shared" si="87"/>
        <v>793.82</v>
      </c>
      <c r="AG87">
        <f t="shared" si="88"/>
        <v>0</v>
      </c>
      <c r="AH87">
        <f t="shared" si="89"/>
        <v>101.77200000000001</v>
      </c>
      <c r="AI87">
        <f t="shared" si="89"/>
        <v>2.2919999999999998</v>
      </c>
      <c r="AJ87">
        <f t="shared" si="90"/>
        <v>0</v>
      </c>
      <c r="AK87">
        <v>5320.46</v>
      </c>
      <c r="AL87">
        <v>4525.22</v>
      </c>
      <c r="AM87">
        <v>133.72</v>
      </c>
      <c r="AN87">
        <v>22.16</v>
      </c>
      <c r="AO87">
        <v>661.52</v>
      </c>
      <c r="AP87">
        <v>0</v>
      </c>
      <c r="AQ87">
        <v>84.81</v>
      </c>
      <c r="AR87">
        <v>1.91</v>
      </c>
      <c r="AS87">
        <v>0</v>
      </c>
      <c r="AT87">
        <v>103</v>
      </c>
      <c r="AU87">
        <v>72</v>
      </c>
      <c r="AV87">
        <v>1</v>
      </c>
      <c r="AW87">
        <v>1</v>
      </c>
      <c r="AZ87">
        <v>1</v>
      </c>
      <c r="BA87">
        <v>50.93</v>
      </c>
      <c r="BB87">
        <v>15.43</v>
      </c>
      <c r="BC87">
        <v>11.09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135</v>
      </c>
      <c r="BM87">
        <v>47001</v>
      </c>
      <c r="BN87">
        <v>0</v>
      </c>
      <c r="BO87" t="s">
        <v>133</v>
      </c>
      <c r="BP87">
        <v>1</v>
      </c>
      <c r="BQ87">
        <v>2</v>
      </c>
      <c r="BR87">
        <v>0</v>
      </c>
      <c r="BS87">
        <v>50.93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103</v>
      </c>
      <c r="CA87">
        <v>72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403</v>
      </c>
      <c r="CO87">
        <v>0</v>
      </c>
      <c r="CP87">
        <f t="shared" si="91"/>
        <v>9309</v>
      </c>
      <c r="CQ87">
        <f t="shared" si="92"/>
        <v>50184.6898</v>
      </c>
      <c r="CR87">
        <f t="shared" si="93"/>
        <v>2475.8576599999997</v>
      </c>
      <c r="CS87">
        <f t="shared" si="94"/>
        <v>1354.2286999999999</v>
      </c>
      <c r="CT87">
        <f t="shared" si="95"/>
        <v>40429.2526</v>
      </c>
      <c r="CU87">
        <f t="shared" si="96"/>
        <v>0</v>
      </c>
      <c r="CV87">
        <f t="shared" si="97"/>
        <v>101.77200000000001</v>
      </c>
      <c r="CW87">
        <f t="shared" si="98"/>
        <v>2.2919999999999998</v>
      </c>
      <c r="CX87">
        <f t="shared" si="99"/>
        <v>0</v>
      </c>
      <c r="CY87">
        <f t="shared" si="100"/>
        <v>4303.34</v>
      </c>
      <c r="CZ87">
        <f t="shared" si="101"/>
        <v>3008.16</v>
      </c>
      <c r="DB87">
        <v>18</v>
      </c>
      <c r="DC87" t="s">
        <v>3</v>
      </c>
      <c r="DD87" t="s">
        <v>3</v>
      </c>
      <c r="DE87" t="s">
        <v>28</v>
      </c>
      <c r="DF87" t="s">
        <v>28</v>
      </c>
      <c r="DG87" t="s">
        <v>28</v>
      </c>
      <c r="DH87" t="s">
        <v>3</v>
      </c>
      <c r="DI87" t="s">
        <v>28</v>
      </c>
      <c r="DJ87" t="s">
        <v>28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26</v>
      </c>
      <c r="DW87" t="s">
        <v>26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56793102</v>
      </c>
      <c r="EF87">
        <v>2</v>
      </c>
      <c r="EG87" t="s">
        <v>29</v>
      </c>
      <c r="EH87">
        <v>41</v>
      </c>
      <c r="EI87" t="s">
        <v>30</v>
      </c>
      <c r="EJ87">
        <v>1</v>
      </c>
      <c r="EK87">
        <v>47001</v>
      </c>
      <c r="EL87" t="s">
        <v>30</v>
      </c>
      <c r="EM87" t="s">
        <v>31</v>
      </c>
      <c r="EO87" t="s">
        <v>32</v>
      </c>
      <c r="EQ87">
        <v>1967104</v>
      </c>
      <c r="ER87">
        <v>5320.46</v>
      </c>
      <c r="ES87">
        <v>4525.22</v>
      </c>
      <c r="ET87">
        <v>133.72</v>
      </c>
      <c r="EU87">
        <v>22.16</v>
      </c>
      <c r="EV87">
        <v>661.52</v>
      </c>
      <c r="EW87">
        <v>84.81</v>
      </c>
      <c r="EX87">
        <v>1.91</v>
      </c>
      <c r="EY87">
        <v>0</v>
      </c>
      <c r="FQ87">
        <v>0</v>
      </c>
      <c r="FR87">
        <v>0</v>
      </c>
      <c r="FS87">
        <v>0</v>
      </c>
      <c r="FX87">
        <v>103</v>
      </c>
      <c r="FY87">
        <v>72</v>
      </c>
      <c r="GA87" t="s">
        <v>3</v>
      </c>
      <c r="GD87">
        <v>1</v>
      </c>
      <c r="GF87">
        <v>436258041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>ROUND(IF(AND(BH87=3,BI87=3,FS87&lt;&gt;0),P87,0),0)</f>
        <v>0</v>
      </c>
      <c r="GM87">
        <f>ROUND(O87+X87+Y87,0)+GX87</f>
        <v>16620</v>
      </c>
      <c r="GN87">
        <f t="shared" si="102"/>
        <v>16620</v>
      </c>
      <c r="GO87">
        <f t="shared" si="103"/>
        <v>0</v>
      </c>
      <c r="GP87">
        <f t="shared" si="104"/>
        <v>0</v>
      </c>
      <c r="GR87">
        <v>0</v>
      </c>
      <c r="GS87">
        <v>3</v>
      </c>
      <c r="GT87">
        <v>0</v>
      </c>
      <c r="GU87" t="s">
        <v>3</v>
      </c>
      <c r="GV87">
        <f t="shared" si="105"/>
        <v>0</v>
      </c>
      <c r="GW87">
        <v>1</v>
      </c>
      <c r="GX87">
        <f>ROUND(HC87*I87,0)</f>
        <v>0</v>
      </c>
      <c r="HA87">
        <v>0</v>
      </c>
      <c r="HB87">
        <v>0</v>
      </c>
      <c r="HC87">
        <f t="shared" si="106"/>
        <v>0</v>
      </c>
      <c r="HE87" t="s">
        <v>3</v>
      </c>
      <c r="HF87" t="s">
        <v>3</v>
      </c>
      <c r="HM87" t="s">
        <v>3</v>
      </c>
      <c r="HN87" t="s">
        <v>33</v>
      </c>
      <c r="HO87" t="s">
        <v>34</v>
      </c>
      <c r="HP87" t="s">
        <v>30</v>
      </c>
      <c r="HQ87" t="s">
        <v>30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>
        <f>ROW(SmtRes!A83)</f>
        <v>83</v>
      </c>
      <c r="D88" s="2">
        <f>ROW(EtalonRes!A87)</f>
        <v>87</v>
      </c>
      <c r="E88" s="2" t="s">
        <v>3</v>
      </c>
      <c r="F88" s="2" t="s">
        <v>136</v>
      </c>
      <c r="G88" s="2" t="s">
        <v>137</v>
      </c>
      <c r="H88" s="2" t="s">
        <v>26</v>
      </c>
      <c r="I88" s="2">
        <f>ROUND(ROUND((1)/10,4),7)</f>
        <v>0.1</v>
      </c>
      <c r="J88" s="2">
        <v>0</v>
      </c>
      <c r="K88" s="2">
        <f>ROUND(ROUND((1)/10,4),7)</f>
        <v>0.1</v>
      </c>
      <c r="L88" s="2"/>
      <c r="M88" s="2"/>
      <c r="N88" s="2"/>
      <c r="O88" s="2">
        <f>ROUND(CP88,2)</f>
        <v>560.35</v>
      </c>
      <c r="P88" s="2">
        <f>ROUND(CQ88*I88,2)</f>
        <v>452.52</v>
      </c>
      <c r="Q88" s="2">
        <f>ROUND(CR88*I88,2)</f>
        <v>0</v>
      </c>
      <c r="R88" s="2">
        <f>ROUND(CS88*I88,2)</f>
        <v>0</v>
      </c>
      <c r="S88" s="2">
        <f>ROUND(CT88*I88,2)</f>
        <v>107.83</v>
      </c>
      <c r="T88" s="2">
        <f>ROUND(CU88*I88,2)</f>
        <v>0</v>
      </c>
      <c r="U88" s="2">
        <f t="shared" si="82"/>
        <v>13.824</v>
      </c>
      <c r="V88" s="2">
        <f t="shared" si="83"/>
        <v>0</v>
      </c>
      <c r="W88" s="2">
        <f>ROUND(CX88*I88,2)</f>
        <v>0</v>
      </c>
      <c r="X88" s="2">
        <f>ROUND(CY88,2)</f>
        <v>111.06</v>
      </c>
      <c r="Y88" s="2">
        <f>ROUND(CZ88,2)</f>
        <v>77.64</v>
      </c>
      <c r="Z88" s="2"/>
      <c r="AA88" s="2">
        <v>-1</v>
      </c>
      <c r="AB88" s="2">
        <f t="shared" si="84"/>
        <v>5603.49</v>
      </c>
      <c r="AC88" s="2">
        <f t="shared" si="85"/>
        <v>4525.22</v>
      </c>
      <c r="AD88" s="2">
        <f t="shared" si="86"/>
        <v>0</v>
      </c>
      <c r="AE88" s="2">
        <f t="shared" si="87"/>
        <v>0</v>
      </c>
      <c r="AF88" s="2">
        <f t="shared" si="87"/>
        <v>1078.27</v>
      </c>
      <c r="AG88" s="2">
        <f t="shared" si="88"/>
        <v>0</v>
      </c>
      <c r="AH88" s="2">
        <f t="shared" si="89"/>
        <v>138.24</v>
      </c>
      <c r="AI88" s="2">
        <f t="shared" si="89"/>
        <v>0</v>
      </c>
      <c r="AJ88" s="2">
        <f t="shared" si="90"/>
        <v>0</v>
      </c>
      <c r="AK88" s="2">
        <v>5423.78</v>
      </c>
      <c r="AL88" s="2">
        <v>4525.22</v>
      </c>
      <c r="AM88" s="2">
        <v>0</v>
      </c>
      <c r="AN88" s="2">
        <v>0</v>
      </c>
      <c r="AO88" s="2">
        <v>898.56</v>
      </c>
      <c r="AP88" s="2">
        <v>0</v>
      </c>
      <c r="AQ88" s="2">
        <v>115.2</v>
      </c>
      <c r="AR88" s="2">
        <v>0</v>
      </c>
      <c r="AS88" s="2">
        <v>0</v>
      </c>
      <c r="AT88" s="2">
        <v>103</v>
      </c>
      <c r="AU88" s="2">
        <v>72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138</v>
      </c>
      <c r="BK88" s="2"/>
      <c r="BL88" s="2"/>
      <c r="BM88" s="2">
        <v>47001</v>
      </c>
      <c r="BN88" s="2">
        <v>0</v>
      </c>
      <c r="BO88" s="2" t="s">
        <v>3</v>
      </c>
      <c r="BP88" s="2">
        <v>0</v>
      </c>
      <c r="BQ88" s="2">
        <v>2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103</v>
      </c>
      <c r="CA88" s="2">
        <v>72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403</v>
      </c>
      <c r="CO88" s="2">
        <v>0</v>
      </c>
      <c r="CP88" s="2">
        <f t="shared" si="91"/>
        <v>560.35</v>
      </c>
      <c r="CQ88" s="2">
        <f t="shared" si="92"/>
        <v>4525.22</v>
      </c>
      <c r="CR88" s="2">
        <f t="shared" si="93"/>
        <v>0</v>
      </c>
      <c r="CS88" s="2">
        <f t="shared" si="94"/>
        <v>0</v>
      </c>
      <c r="CT88" s="2">
        <f t="shared" si="95"/>
        <v>1078.27</v>
      </c>
      <c r="CU88" s="2">
        <f t="shared" si="96"/>
        <v>0</v>
      </c>
      <c r="CV88" s="2">
        <f t="shared" si="97"/>
        <v>138.24</v>
      </c>
      <c r="CW88" s="2">
        <f t="shared" si="98"/>
        <v>0</v>
      </c>
      <c r="CX88" s="2">
        <f t="shared" si="99"/>
        <v>0</v>
      </c>
      <c r="CY88" s="2">
        <f t="shared" si="100"/>
        <v>111.06489999999999</v>
      </c>
      <c r="CZ88" s="2">
        <f t="shared" si="101"/>
        <v>77.637600000000006</v>
      </c>
      <c r="DA88" s="2"/>
      <c r="DB88" s="2">
        <v>19</v>
      </c>
      <c r="DC88" s="2" t="s">
        <v>3</v>
      </c>
      <c r="DD88" s="2" t="s">
        <v>3</v>
      </c>
      <c r="DE88" s="2" t="s">
        <v>28</v>
      </c>
      <c r="DF88" s="2" t="s">
        <v>28</v>
      </c>
      <c r="DG88" s="2" t="s">
        <v>28</v>
      </c>
      <c r="DH88" s="2" t="s">
        <v>3</v>
      </c>
      <c r="DI88" s="2" t="s">
        <v>28</v>
      </c>
      <c r="DJ88" s="2" t="s">
        <v>28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1013</v>
      </c>
      <c r="DV88" s="2" t="s">
        <v>26</v>
      </c>
      <c r="DW88" s="2" t="s">
        <v>26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56793102</v>
      </c>
      <c r="EF88" s="2">
        <v>2</v>
      </c>
      <c r="EG88" s="2" t="s">
        <v>29</v>
      </c>
      <c r="EH88" s="2">
        <v>41</v>
      </c>
      <c r="EI88" s="2" t="s">
        <v>30</v>
      </c>
      <c r="EJ88" s="2">
        <v>1</v>
      </c>
      <c r="EK88" s="2">
        <v>47001</v>
      </c>
      <c r="EL88" s="2" t="s">
        <v>30</v>
      </c>
      <c r="EM88" s="2" t="s">
        <v>31</v>
      </c>
      <c r="EN88" s="2"/>
      <c r="EO88" s="2" t="s">
        <v>32</v>
      </c>
      <c r="EP88" s="2"/>
      <c r="EQ88" s="2">
        <v>1967104</v>
      </c>
      <c r="ER88" s="2">
        <v>5423.78</v>
      </c>
      <c r="ES88" s="2">
        <v>4525.22</v>
      </c>
      <c r="ET88" s="2">
        <v>0</v>
      </c>
      <c r="EU88" s="2">
        <v>0</v>
      </c>
      <c r="EV88" s="2">
        <v>898.56</v>
      </c>
      <c r="EW88" s="2">
        <v>115.2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103</v>
      </c>
      <c r="FY88" s="2">
        <v>72</v>
      </c>
      <c r="FZ88" s="2"/>
      <c r="GA88" s="2" t="s">
        <v>3</v>
      </c>
      <c r="GB88" s="2"/>
      <c r="GC88" s="2"/>
      <c r="GD88" s="2">
        <v>1</v>
      </c>
      <c r="GE88" s="2"/>
      <c r="GF88" s="2">
        <v>-713728352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>ROUND(IF(AND(BH88=3,BI88=3,FS88&lt;&gt;0),P88,0),2)</f>
        <v>0</v>
      </c>
      <c r="GM88" s="2">
        <f>ROUND(O88+X88+Y88,2)+GX88</f>
        <v>749.05</v>
      </c>
      <c r="GN88" s="2">
        <f t="shared" si="102"/>
        <v>749.05</v>
      </c>
      <c r="GO88" s="2">
        <f t="shared" si="103"/>
        <v>0</v>
      </c>
      <c r="GP88" s="2">
        <f t="shared" si="104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105"/>
        <v>0</v>
      </c>
      <c r="GW88" s="2">
        <v>1</v>
      </c>
      <c r="GX88" s="2">
        <f>ROUND(HC88*I88,2)</f>
        <v>0</v>
      </c>
      <c r="GY88" s="2"/>
      <c r="GZ88" s="2"/>
      <c r="HA88" s="2">
        <v>0</v>
      </c>
      <c r="HB88" s="2">
        <v>0</v>
      </c>
      <c r="HC88" s="2">
        <f t="shared" si="106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33</v>
      </c>
      <c r="HO88" s="2" t="s">
        <v>34</v>
      </c>
      <c r="HP88" s="2" t="s">
        <v>30</v>
      </c>
      <c r="HQ88" s="2" t="s">
        <v>30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C89">
        <f>ROW(SmtRes!A86)</f>
        <v>86</v>
      </c>
      <c r="D89">
        <f>ROW(EtalonRes!A90)</f>
        <v>90</v>
      </c>
      <c r="E89" t="s">
        <v>3</v>
      </c>
      <c r="F89" t="s">
        <v>136</v>
      </c>
      <c r="G89" t="s">
        <v>137</v>
      </c>
      <c r="H89" t="s">
        <v>26</v>
      </c>
      <c r="I89">
        <f>ROUND(ROUND((1)/10,4),7)</f>
        <v>0.1</v>
      </c>
      <c r="J89">
        <v>0</v>
      </c>
      <c r="K89">
        <f>ROUND(ROUND((1)/10,4),7)</f>
        <v>0.1</v>
      </c>
      <c r="O89">
        <f>ROUND(CP89,0)</f>
        <v>10510</v>
      </c>
      <c r="P89">
        <f>ROUND(CQ89*I89,0)</f>
        <v>5018</v>
      </c>
      <c r="Q89">
        <f>ROUND(CR89*I89,0)</f>
        <v>0</v>
      </c>
      <c r="R89">
        <f>ROUND(CS89*I89,0)</f>
        <v>0</v>
      </c>
      <c r="S89">
        <f>ROUND(CT89*I89,0)</f>
        <v>5492</v>
      </c>
      <c r="T89">
        <f>ROUND(CU89*I89,0)</f>
        <v>0</v>
      </c>
      <c r="U89">
        <f t="shared" si="82"/>
        <v>13.824</v>
      </c>
      <c r="V89">
        <f t="shared" si="83"/>
        <v>0</v>
      </c>
      <c r="W89">
        <f>ROUND(CX89*I89,0)</f>
        <v>0</v>
      </c>
      <c r="X89">
        <f>ROUND(CY89,0)</f>
        <v>5657</v>
      </c>
      <c r="Y89">
        <f>ROUND(CZ89,0)</f>
        <v>3954</v>
      </c>
      <c r="AA89">
        <v>-1</v>
      </c>
      <c r="AB89">
        <f t="shared" si="84"/>
        <v>5603.49</v>
      </c>
      <c r="AC89">
        <f t="shared" si="85"/>
        <v>4525.22</v>
      </c>
      <c r="AD89">
        <f t="shared" si="86"/>
        <v>0</v>
      </c>
      <c r="AE89">
        <f t="shared" si="87"/>
        <v>0</v>
      </c>
      <c r="AF89">
        <f t="shared" si="87"/>
        <v>1078.27</v>
      </c>
      <c r="AG89">
        <f t="shared" si="88"/>
        <v>0</v>
      </c>
      <c r="AH89">
        <f t="shared" si="89"/>
        <v>138.24</v>
      </c>
      <c r="AI89">
        <f t="shared" si="89"/>
        <v>0</v>
      </c>
      <c r="AJ89">
        <f t="shared" si="90"/>
        <v>0</v>
      </c>
      <c r="AK89">
        <v>5423.78</v>
      </c>
      <c r="AL89">
        <v>4525.22</v>
      </c>
      <c r="AM89">
        <v>0</v>
      </c>
      <c r="AN89">
        <v>0</v>
      </c>
      <c r="AO89">
        <v>898.56</v>
      </c>
      <c r="AP89">
        <v>0</v>
      </c>
      <c r="AQ89">
        <v>115.2</v>
      </c>
      <c r="AR89">
        <v>0</v>
      </c>
      <c r="AS89">
        <v>0</v>
      </c>
      <c r="AT89">
        <v>103</v>
      </c>
      <c r="AU89">
        <v>72</v>
      </c>
      <c r="AV89">
        <v>1</v>
      </c>
      <c r="AW89">
        <v>1</v>
      </c>
      <c r="AZ89">
        <v>1</v>
      </c>
      <c r="BA89">
        <v>50.93</v>
      </c>
      <c r="BB89">
        <v>1</v>
      </c>
      <c r="BC89">
        <v>11.09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138</v>
      </c>
      <c r="BM89">
        <v>47001</v>
      </c>
      <c r="BN89">
        <v>0</v>
      </c>
      <c r="BO89" t="s">
        <v>136</v>
      </c>
      <c r="BP89">
        <v>1</v>
      </c>
      <c r="BQ89">
        <v>2</v>
      </c>
      <c r="BR89">
        <v>0</v>
      </c>
      <c r="BS89">
        <v>50.93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103</v>
      </c>
      <c r="CA89">
        <v>72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403</v>
      </c>
      <c r="CO89">
        <v>0</v>
      </c>
      <c r="CP89">
        <f t="shared" si="91"/>
        <v>10510</v>
      </c>
      <c r="CQ89">
        <f t="shared" si="92"/>
        <v>50184.6898</v>
      </c>
      <c r="CR89">
        <f t="shared" si="93"/>
        <v>0</v>
      </c>
      <c r="CS89">
        <f t="shared" si="94"/>
        <v>0</v>
      </c>
      <c r="CT89">
        <f t="shared" si="95"/>
        <v>54916.291100000002</v>
      </c>
      <c r="CU89">
        <f t="shared" si="96"/>
        <v>0</v>
      </c>
      <c r="CV89">
        <f t="shared" si="97"/>
        <v>138.24</v>
      </c>
      <c r="CW89">
        <f t="shared" si="98"/>
        <v>0</v>
      </c>
      <c r="CX89">
        <f t="shared" si="99"/>
        <v>0</v>
      </c>
      <c r="CY89">
        <f t="shared" si="100"/>
        <v>5656.76</v>
      </c>
      <c r="CZ89">
        <f t="shared" si="101"/>
        <v>3954.24</v>
      </c>
      <c r="DB89">
        <v>20</v>
      </c>
      <c r="DC89" t="s">
        <v>3</v>
      </c>
      <c r="DD89" t="s">
        <v>3</v>
      </c>
      <c r="DE89" t="s">
        <v>28</v>
      </c>
      <c r="DF89" t="s">
        <v>28</v>
      </c>
      <c r="DG89" t="s">
        <v>28</v>
      </c>
      <c r="DH89" t="s">
        <v>3</v>
      </c>
      <c r="DI89" t="s">
        <v>28</v>
      </c>
      <c r="DJ89" t="s">
        <v>28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26</v>
      </c>
      <c r="DW89" t="s">
        <v>26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56793102</v>
      </c>
      <c r="EF89">
        <v>2</v>
      </c>
      <c r="EG89" t="s">
        <v>29</v>
      </c>
      <c r="EH89">
        <v>41</v>
      </c>
      <c r="EI89" t="s">
        <v>30</v>
      </c>
      <c r="EJ89">
        <v>1</v>
      </c>
      <c r="EK89">
        <v>47001</v>
      </c>
      <c r="EL89" t="s">
        <v>30</v>
      </c>
      <c r="EM89" t="s">
        <v>31</v>
      </c>
      <c r="EO89" t="s">
        <v>32</v>
      </c>
      <c r="EQ89">
        <v>1967104</v>
      </c>
      <c r="ER89">
        <v>5423.78</v>
      </c>
      <c r="ES89">
        <v>4525.22</v>
      </c>
      <c r="ET89">
        <v>0</v>
      </c>
      <c r="EU89">
        <v>0</v>
      </c>
      <c r="EV89">
        <v>898.56</v>
      </c>
      <c r="EW89">
        <v>115.2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103</v>
      </c>
      <c r="FY89">
        <v>72</v>
      </c>
      <c r="GA89" t="s">
        <v>3</v>
      </c>
      <c r="GD89">
        <v>1</v>
      </c>
      <c r="GF89">
        <v>-713728352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>ROUND(IF(AND(BH89=3,BI89=3,FS89&lt;&gt;0),P89,0),0)</f>
        <v>0</v>
      </c>
      <c r="GM89">
        <f>ROUND(O89+X89+Y89,0)+GX89</f>
        <v>20121</v>
      </c>
      <c r="GN89">
        <f t="shared" si="102"/>
        <v>20121</v>
      </c>
      <c r="GO89">
        <f t="shared" si="103"/>
        <v>0</v>
      </c>
      <c r="GP89">
        <f t="shared" si="104"/>
        <v>0</v>
      </c>
      <c r="GR89">
        <v>0</v>
      </c>
      <c r="GS89">
        <v>3</v>
      </c>
      <c r="GT89">
        <v>0</v>
      </c>
      <c r="GU89" t="s">
        <v>3</v>
      </c>
      <c r="GV89">
        <f t="shared" si="105"/>
        <v>0</v>
      </c>
      <c r="GW89">
        <v>1</v>
      </c>
      <c r="GX89">
        <f>ROUND(HC89*I89,0)</f>
        <v>0</v>
      </c>
      <c r="HA89">
        <v>0</v>
      </c>
      <c r="HB89">
        <v>0</v>
      </c>
      <c r="HC89">
        <f t="shared" si="106"/>
        <v>0</v>
      </c>
      <c r="HE89" t="s">
        <v>3</v>
      </c>
      <c r="HF89" t="s">
        <v>3</v>
      </c>
      <c r="HM89" t="s">
        <v>3</v>
      </c>
      <c r="HN89" t="s">
        <v>33</v>
      </c>
      <c r="HO89" t="s">
        <v>34</v>
      </c>
      <c r="HP89" t="s">
        <v>30</v>
      </c>
      <c r="HQ89" t="s">
        <v>30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>
        <f>ROW(SmtRes!A94)</f>
        <v>94</v>
      </c>
      <c r="D90" s="2">
        <f>ROW(EtalonRes!A99)</f>
        <v>99</v>
      </c>
      <c r="E90" s="2" t="s">
        <v>3</v>
      </c>
      <c r="F90" s="2" t="s">
        <v>39</v>
      </c>
      <c r="G90" s="2" t="s">
        <v>40</v>
      </c>
      <c r="H90" s="2" t="s">
        <v>41</v>
      </c>
      <c r="I90" s="2">
        <f>ROUND(ROUND((2)/10,4),7)</f>
        <v>0.2</v>
      </c>
      <c r="J90" s="2">
        <v>0</v>
      </c>
      <c r="K90" s="2">
        <f>ROUND(ROUND((2)/10,4),7)</f>
        <v>0.2</v>
      </c>
      <c r="L90" s="2"/>
      <c r="M90" s="2"/>
      <c r="N90" s="2"/>
      <c r="O90" s="2">
        <f>ROUND(CP90,2)</f>
        <v>328.13</v>
      </c>
      <c r="P90" s="2">
        <f>ROUND(CQ90*I90,2)</f>
        <v>84.9</v>
      </c>
      <c r="Q90" s="2">
        <f>ROUND(CR90*I90,2)</f>
        <v>119.5</v>
      </c>
      <c r="R90" s="2">
        <f>ROUND(CS90*I90,2)</f>
        <v>13.64</v>
      </c>
      <c r="S90" s="2">
        <f>ROUND(CT90*I90,2)</f>
        <v>123.73</v>
      </c>
      <c r="T90" s="2">
        <f>ROUND(CU90*I90,2)</f>
        <v>0</v>
      </c>
      <c r="U90" s="2">
        <f t="shared" si="82"/>
        <v>12.861599999999999</v>
      </c>
      <c r="V90" s="2">
        <f t="shared" si="83"/>
        <v>1.0751999999999999</v>
      </c>
      <c r="W90" s="2">
        <f>ROUND(CX90*I90,2)</f>
        <v>0</v>
      </c>
      <c r="X90" s="2">
        <f>ROUND(CY90,2)</f>
        <v>141.49</v>
      </c>
      <c r="Y90" s="2">
        <f>ROUND(CZ90,2)</f>
        <v>98.91</v>
      </c>
      <c r="Z90" s="2"/>
      <c r="AA90" s="2">
        <v>-1</v>
      </c>
      <c r="AB90" s="2">
        <f t="shared" si="84"/>
        <v>1640.66</v>
      </c>
      <c r="AC90" s="2">
        <f t="shared" si="85"/>
        <v>424.51</v>
      </c>
      <c r="AD90" s="2">
        <f t="shared" si="86"/>
        <v>597.5</v>
      </c>
      <c r="AE90" s="2">
        <f t="shared" si="87"/>
        <v>68.22</v>
      </c>
      <c r="AF90" s="2">
        <f t="shared" si="87"/>
        <v>618.65</v>
      </c>
      <c r="AG90" s="2">
        <f t="shared" si="88"/>
        <v>0</v>
      </c>
      <c r="AH90" s="2">
        <f t="shared" si="89"/>
        <v>64.308000000000007</v>
      </c>
      <c r="AI90" s="2">
        <f t="shared" si="89"/>
        <v>5.3760000000000003</v>
      </c>
      <c r="AJ90" s="2">
        <f t="shared" si="90"/>
        <v>0</v>
      </c>
      <c r="AK90" s="2">
        <v>1437.97</v>
      </c>
      <c r="AL90" s="2">
        <v>424.51</v>
      </c>
      <c r="AM90" s="2">
        <v>497.92</v>
      </c>
      <c r="AN90" s="2">
        <v>56.85</v>
      </c>
      <c r="AO90" s="2">
        <v>515.54</v>
      </c>
      <c r="AP90" s="2">
        <v>0</v>
      </c>
      <c r="AQ90" s="2">
        <v>53.59</v>
      </c>
      <c r="AR90" s="2">
        <v>4.4800000000000004</v>
      </c>
      <c r="AS90" s="2">
        <v>0</v>
      </c>
      <c r="AT90" s="2">
        <v>103</v>
      </c>
      <c r="AU90" s="2">
        <v>72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42</v>
      </c>
      <c r="BK90" s="2"/>
      <c r="BL90" s="2"/>
      <c r="BM90" s="2">
        <v>47001</v>
      </c>
      <c r="BN90" s="2">
        <v>0</v>
      </c>
      <c r="BO90" s="2" t="s">
        <v>3</v>
      </c>
      <c r="BP90" s="2">
        <v>0</v>
      </c>
      <c r="BQ90" s="2">
        <v>2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103</v>
      </c>
      <c r="CA90" s="2">
        <v>72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403</v>
      </c>
      <c r="CO90" s="2">
        <v>0</v>
      </c>
      <c r="CP90" s="2">
        <f t="shared" si="91"/>
        <v>328.13</v>
      </c>
      <c r="CQ90" s="2">
        <f t="shared" si="92"/>
        <v>424.51</v>
      </c>
      <c r="CR90" s="2">
        <f t="shared" si="93"/>
        <v>597.50400000000002</v>
      </c>
      <c r="CS90" s="2">
        <f t="shared" si="94"/>
        <v>68.22</v>
      </c>
      <c r="CT90" s="2">
        <f t="shared" si="95"/>
        <v>618.65</v>
      </c>
      <c r="CU90" s="2">
        <f t="shared" si="96"/>
        <v>0</v>
      </c>
      <c r="CV90" s="2">
        <f t="shared" si="97"/>
        <v>64.308000000000007</v>
      </c>
      <c r="CW90" s="2">
        <f t="shared" si="98"/>
        <v>5.3760000000000003</v>
      </c>
      <c r="CX90" s="2">
        <f t="shared" si="99"/>
        <v>0</v>
      </c>
      <c r="CY90" s="2">
        <f t="shared" si="100"/>
        <v>141.49110000000002</v>
      </c>
      <c r="CZ90" s="2">
        <f t="shared" si="101"/>
        <v>98.906399999999991</v>
      </c>
      <c r="DA90" s="2"/>
      <c r="DB90" s="2">
        <v>21</v>
      </c>
      <c r="DC90" s="2" t="s">
        <v>3</v>
      </c>
      <c r="DD90" s="2" t="s">
        <v>3</v>
      </c>
      <c r="DE90" s="2" t="s">
        <v>28</v>
      </c>
      <c r="DF90" s="2" t="s">
        <v>28</v>
      </c>
      <c r="DG90" s="2" t="s">
        <v>28</v>
      </c>
      <c r="DH90" s="2" t="s">
        <v>3</v>
      </c>
      <c r="DI90" s="2" t="s">
        <v>28</v>
      </c>
      <c r="DJ90" s="2" t="s">
        <v>28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41</v>
      </c>
      <c r="DW90" s="2" t="s">
        <v>41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56793102</v>
      </c>
      <c r="EF90" s="2">
        <v>2</v>
      </c>
      <c r="EG90" s="2" t="s">
        <v>29</v>
      </c>
      <c r="EH90" s="2">
        <v>41</v>
      </c>
      <c r="EI90" s="2" t="s">
        <v>30</v>
      </c>
      <c r="EJ90" s="2">
        <v>1</v>
      </c>
      <c r="EK90" s="2">
        <v>47001</v>
      </c>
      <c r="EL90" s="2" t="s">
        <v>30</v>
      </c>
      <c r="EM90" s="2" t="s">
        <v>31</v>
      </c>
      <c r="EN90" s="2"/>
      <c r="EO90" s="2" t="s">
        <v>32</v>
      </c>
      <c r="EP90" s="2"/>
      <c r="EQ90" s="2">
        <v>1967104</v>
      </c>
      <c r="ER90" s="2">
        <v>1437.97</v>
      </c>
      <c r="ES90" s="2">
        <v>424.51</v>
      </c>
      <c r="ET90" s="2">
        <v>497.92</v>
      </c>
      <c r="EU90" s="2">
        <v>56.85</v>
      </c>
      <c r="EV90" s="2">
        <v>515.54</v>
      </c>
      <c r="EW90" s="2">
        <v>53.59</v>
      </c>
      <c r="EX90" s="2">
        <v>4.4800000000000004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103</v>
      </c>
      <c r="FY90" s="2">
        <v>72</v>
      </c>
      <c r="FZ90" s="2"/>
      <c r="GA90" s="2" t="s">
        <v>3</v>
      </c>
      <c r="GB90" s="2"/>
      <c r="GC90" s="2"/>
      <c r="GD90" s="2">
        <v>1</v>
      </c>
      <c r="GE90" s="2"/>
      <c r="GF90" s="2">
        <v>-355495302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>ROUND(IF(AND(BH90=3,BI90=3,FS90&lt;&gt;0),P90,0),2)</f>
        <v>0</v>
      </c>
      <c r="GM90" s="2">
        <f>ROUND(O90+X90+Y90,2)+GX90</f>
        <v>568.53</v>
      </c>
      <c r="GN90" s="2">
        <f t="shared" si="102"/>
        <v>568.53</v>
      </c>
      <c r="GO90" s="2">
        <f t="shared" si="103"/>
        <v>0</v>
      </c>
      <c r="GP90" s="2">
        <f t="shared" si="104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105"/>
        <v>0</v>
      </c>
      <c r="GW90" s="2">
        <v>1</v>
      </c>
      <c r="GX90" s="2">
        <f>ROUND(HC90*I90,2)</f>
        <v>0</v>
      </c>
      <c r="GY90" s="2"/>
      <c r="GZ90" s="2"/>
      <c r="HA90" s="2">
        <v>0</v>
      </c>
      <c r="HB90" s="2">
        <v>0</v>
      </c>
      <c r="HC90" s="2">
        <f t="shared" si="106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33</v>
      </c>
      <c r="HO90" s="2" t="s">
        <v>34</v>
      </c>
      <c r="HP90" s="2" t="s">
        <v>30</v>
      </c>
      <c r="HQ90" s="2" t="s">
        <v>30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C91">
        <f>ROW(SmtRes!A102)</f>
        <v>102</v>
      </c>
      <c r="D91">
        <f>ROW(EtalonRes!A108)</f>
        <v>108</v>
      </c>
      <c r="E91" t="s">
        <v>3</v>
      </c>
      <c r="F91" t="s">
        <v>39</v>
      </c>
      <c r="G91" t="s">
        <v>40</v>
      </c>
      <c r="H91" t="s">
        <v>41</v>
      </c>
      <c r="I91">
        <f>ROUND(ROUND((2)/10,4),7)</f>
        <v>0.2</v>
      </c>
      <c r="J91">
        <v>0</v>
      </c>
      <c r="K91">
        <f>ROUND(ROUND((2)/10,4),7)</f>
        <v>0.2</v>
      </c>
      <c r="O91">
        <f>ROUND(CP91,0)</f>
        <v>8182</v>
      </c>
      <c r="P91">
        <f>ROUND(CQ91*I91,0)</f>
        <v>414</v>
      </c>
      <c r="Q91">
        <f>ROUND(CR91*I91,0)</f>
        <v>1466</v>
      </c>
      <c r="R91">
        <f>ROUND(CS91*I91,0)</f>
        <v>695</v>
      </c>
      <c r="S91">
        <f>ROUND(CT91*I91,0)</f>
        <v>6302</v>
      </c>
      <c r="T91">
        <f>ROUND(CU91*I91,0)</f>
        <v>0</v>
      </c>
      <c r="U91">
        <f t="shared" si="82"/>
        <v>12.861599999999999</v>
      </c>
      <c r="V91">
        <f t="shared" si="83"/>
        <v>1.0751999999999999</v>
      </c>
      <c r="W91">
        <f>ROUND(CX91*I91,0)</f>
        <v>0</v>
      </c>
      <c r="X91">
        <f>ROUND(CY91,0)</f>
        <v>7207</v>
      </c>
      <c r="Y91">
        <f>ROUND(CZ91,0)</f>
        <v>5038</v>
      </c>
      <c r="AA91">
        <v>-1</v>
      </c>
      <c r="AB91">
        <f t="shared" si="84"/>
        <v>1640.66</v>
      </c>
      <c r="AC91">
        <f t="shared" si="85"/>
        <v>424.51</v>
      </c>
      <c r="AD91">
        <f t="shared" si="86"/>
        <v>597.5</v>
      </c>
      <c r="AE91">
        <f t="shared" si="87"/>
        <v>68.22</v>
      </c>
      <c r="AF91">
        <f t="shared" si="87"/>
        <v>618.65</v>
      </c>
      <c r="AG91">
        <f t="shared" si="88"/>
        <v>0</v>
      </c>
      <c r="AH91">
        <f t="shared" si="89"/>
        <v>64.308000000000007</v>
      </c>
      <c r="AI91">
        <f t="shared" si="89"/>
        <v>5.3760000000000003</v>
      </c>
      <c r="AJ91">
        <f t="shared" si="90"/>
        <v>0</v>
      </c>
      <c r="AK91">
        <v>1437.97</v>
      </c>
      <c r="AL91">
        <v>424.51</v>
      </c>
      <c r="AM91">
        <v>497.92</v>
      </c>
      <c r="AN91">
        <v>56.85</v>
      </c>
      <c r="AO91">
        <v>515.54</v>
      </c>
      <c r="AP91">
        <v>0</v>
      </c>
      <c r="AQ91">
        <v>53.59</v>
      </c>
      <c r="AR91">
        <v>4.4800000000000004</v>
      </c>
      <c r="AS91">
        <v>0</v>
      </c>
      <c r="AT91">
        <v>103</v>
      </c>
      <c r="AU91">
        <v>72</v>
      </c>
      <c r="AV91">
        <v>1</v>
      </c>
      <c r="AW91">
        <v>1</v>
      </c>
      <c r="AZ91">
        <v>1</v>
      </c>
      <c r="BA91">
        <v>50.93</v>
      </c>
      <c r="BB91">
        <v>12.27</v>
      </c>
      <c r="BC91">
        <v>4.88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42</v>
      </c>
      <c r="BM91">
        <v>47001</v>
      </c>
      <c r="BN91">
        <v>0</v>
      </c>
      <c r="BO91" t="s">
        <v>39</v>
      </c>
      <c r="BP91">
        <v>1</v>
      </c>
      <c r="BQ91">
        <v>2</v>
      </c>
      <c r="BR91">
        <v>0</v>
      </c>
      <c r="BS91">
        <v>50.93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103</v>
      </c>
      <c r="CA91">
        <v>72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403</v>
      </c>
      <c r="CO91">
        <v>0</v>
      </c>
      <c r="CP91">
        <f t="shared" si="91"/>
        <v>8182</v>
      </c>
      <c r="CQ91">
        <f t="shared" si="92"/>
        <v>2071.6088</v>
      </c>
      <c r="CR91">
        <f t="shared" si="93"/>
        <v>7331.3740799999996</v>
      </c>
      <c r="CS91">
        <f t="shared" si="94"/>
        <v>3474.4445999999998</v>
      </c>
      <c r="CT91">
        <f t="shared" si="95"/>
        <v>31507.844499999999</v>
      </c>
      <c r="CU91">
        <f t="shared" si="96"/>
        <v>0</v>
      </c>
      <c r="CV91">
        <f t="shared" si="97"/>
        <v>64.308000000000007</v>
      </c>
      <c r="CW91">
        <f t="shared" si="98"/>
        <v>5.3760000000000003</v>
      </c>
      <c r="CX91">
        <f t="shared" si="99"/>
        <v>0</v>
      </c>
      <c r="CY91">
        <f t="shared" si="100"/>
        <v>7206.91</v>
      </c>
      <c r="CZ91">
        <f t="shared" si="101"/>
        <v>5037.84</v>
      </c>
      <c r="DB91">
        <v>22</v>
      </c>
      <c r="DC91" t="s">
        <v>3</v>
      </c>
      <c r="DD91" t="s">
        <v>3</v>
      </c>
      <c r="DE91" t="s">
        <v>28</v>
      </c>
      <c r="DF91" t="s">
        <v>28</v>
      </c>
      <c r="DG91" t="s">
        <v>28</v>
      </c>
      <c r="DH91" t="s">
        <v>3</v>
      </c>
      <c r="DI91" t="s">
        <v>28</v>
      </c>
      <c r="DJ91" t="s">
        <v>28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41</v>
      </c>
      <c r="DW91" t="s">
        <v>41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56793102</v>
      </c>
      <c r="EF91">
        <v>2</v>
      </c>
      <c r="EG91" t="s">
        <v>29</v>
      </c>
      <c r="EH91">
        <v>41</v>
      </c>
      <c r="EI91" t="s">
        <v>30</v>
      </c>
      <c r="EJ91">
        <v>1</v>
      </c>
      <c r="EK91">
        <v>47001</v>
      </c>
      <c r="EL91" t="s">
        <v>30</v>
      </c>
      <c r="EM91" t="s">
        <v>31</v>
      </c>
      <c r="EO91" t="s">
        <v>32</v>
      </c>
      <c r="EQ91">
        <v>1967104</v>
      </c>
      <c r="ER91">
        <v>1437.97</v>
      </c>
      <c r="ES91">
        <v>424.51</v>
      </c>
      <c r="ET91">
        <v>497.92</v>
      </c>
      <c r="EU91">
        <v>56.85</v>
      </c>
      <c r="EV91">
        <v>515.54</v>
      </c>
      <c r="EW91">
        <v>53.59</v>
      </c>
      <c r="EX91">
        <v>4.4800000000000004</v>
      </c>
      <c r="EY91">
        <v>0</v>
      </c>
      <c r="FQ91">
        <v>0</v>
      </c>
      <c r="FR91">
        <v>0</v>
      </c>
      <c r="FS91">
        <v>0</v>
      </c>
      <c r="FX91">
        <v>103</v>
      </c>
      <c r="FY91">
        <v>72</v>
      </c>
      <c r="GA91" t="s">
        <v>3</v>
      </c>
      <c r="GD91">
        <v>1</v>
      </c>
      <c r="GF91">
        <v>-355495302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>ROUND(IF(AND(BH91=3,BI91=3,FS91&lt;&gt;0),P91,0),0)</f>
        <v>0</v>
      </c>
      <c r="GM91">
        <f>ROUND(O91+X91+Y91,0)+GX91</f>
        <v>20427</v>
      </c>
      <c r="GN91">
        <f t="shared" si="102"/>
        <v>20427</v>
      </c>
      <c r="GO91">
        <f t="shared" si="103"/>
        <v>0</v>
      </c>
      <c r="GP91">
        <f t="shared" si="104"/>
        <v>0</v>
      </c>
      <c r="GR91">
        <v>0</v>
      </c>
      <c r="GS91">
        <v>3</v>
      </c>
      <c r="GT91">
        <v>0</v>
      </c>
      <c r="GU91" t="s">
        <v>3</v>
      </c>
      <c r="GV91">
        <f t="shared" si="105"/>
        <v>0</v>
      </c>
      <c r="GW91">
        <v>1</v>
      </c>
      <c r="GX91">
        <f>ROUND(HC91*I91,0)</f>
        <v>0</v>
      </c>
      <c r="HA91">
        <v>0</v>
      </c>
      <c r="HB91">
        <v>0</v>
      </c>
      <c r="HC91">
        <f t="shared" si="106"/>
        <v>0</v>
      </c>
      <c r="HE91" t="s">
        <v>3</v>
      </c>
      <c r="HF91" t="s">
        <v>3</v>
      </c>
      <c r="HM91" t="s">
        <v>3</v>
      </c>
      <c r="HN91" t="s">
        <v>33</v>
      </c>
      <c r="HO91" t="s">
        <v>34</v>
      </c>
      <c r="HP91" t="s">
        <v>30</v>
      </c>
      <c r="HQ91" t="s">
        <v>30</v>
      </c>
      <c r="HS91">
        <v>0</v>
      </c>
      <c r="IK91">
        <v>0</v>
      </c>
    </row>
    <row r="92" spans="1:255" x14ac:dyDescent="0.2">
      <c r="A92" s="2">
        <v>17</v>
      </c>
      <c r="B92" s="2">
        <v>1</v>
      </c>
      <c r="C92" s="2"/>
      <c r="D92" s="2"/>
      <c r="E92" s="2" t="s">
        <v>3</v>
      </c>
      <c r="F92" s="2" t="s">
        <v>44</v>
      </c>
      <c r="G92" s="2" t="s">
        <v>45</v>
      </c>
      <c r="H92" s="2" t="s">
        <v>46</v>
      </c>
      <c r="I92" s="2">
        <f>ROUND(ROUND(2,4),7)</f>
        <v>2</v>
      </c>
      <c r="J92" s="2">
        <v>0</v>
      </c>
      <c r="K92" s="2">
        <f>ROUND(ROUND(2,4),7)</f>
        <v>2</v>
      </c>
      <c r="L92" s="2"/>
      <c r="M92" s="2"/>
      <c r="N92" s="2"/>
      <c r="O92" s="2">
        <f>ROUND(CP92,2)</f>
        <v>226.74</v>
      </c>
      <c r="P92" s="2">
        <f>ROUND(CQ92*I92,2)</f>
        <v>226.74</v>
      </c>
      <c r="Q92" s="2">
        <f>ROUND(CR92*I92,2)</f>
        <v>0</v>
      </c>
      <c r="R92" s="2">
        <f>ROUND(CS92*I92,2)</f>
        <v>0</v>
      </c>
      <c r="S92" s="2">
        <f>ROUND(CT92*I92,2)</f>
        <v>0</v>
      </c>
      <c r="T92" s="2">
        <f>ROUND(CU92*I92,2)</f>
        <v>0</v>
      </c>
      <c r="U92" s="2">
        <f t="shared" si="82"/>
        <v>0</v>
      </c>
      <c r="V92" s="2">
        <f t="shared" si="83"/>
        <v>0</v>
      </c>
      <c r="W92" s="2">
        <f>ROUND(CX92*I92,2)</f>
        <v>154.86000000000001</v>
      </c>
      <c r="X92" s="2">
        <f>ROUND(CY92,2)</f>
        <v>0</v>
      </c>
      <c r="Y92" s="2">
        <f>ROUND(CZ92,2)</f>
        <v>0</v>
      </c>
      <c r="Z92" s="2"/>
      <c r="AA92" s="2">
        <v>-1</v>
      </c>
      <c r="AB92" s="2">
        <f t="shared" si="84"/>
        <v>113.37</v>
      </c>
      <c r="AC92" s="2">
        <f t="shared" si="85"/>
        <v>113.37</v>
      </c>
      <c r="AD92" s="2">
        <f>ROUND((((ET92)-(EU92))+AE92),2)</f>
        <v>0</v>
      </c>
      <c r="AE92" s="2">
        <f>ROUND((EU92),2)</f>
        <v>0</v>
      </c>
      <c r="AF92" s="2">
        <f>ROUND((EV92),2)</f>
        <v>0</v>
      </c>
      <c r="AG92" s="2">
        <f t="shared" si="88"/>
        <v>0</v>
      </c>
      <c r="AH92" s="2">
        <f>(EW92)</f>
        <v>0</v>
      </c>
      <c r="AI92" s="2">
        <f>(EX92)</f>
        <v>0</v>
      </c>
      <c r="AJ92" s="2">
        <f t="shared" si="90"/>
        <v>77.430000000000007</v>
      </c>
      <c r="AK92" s="2">
        <v>113.37</v>
      </c>
      <c r="AL92" s="2">
        <v>113.37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77.430000000000007</v>
      </c>
      <c r="AT92" s="2">
        <v>0</v>
      </c>
      <c r="AU92" s="2">
        <v>0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47</v>
      </c>
      <c r="BK92" s="2"/>
      <c r="BL92" s="2"/>
      <c r="BM92" s="2">
        <v>500001</v>
      </c>
      <c r="BN92" s="2">
        <v>0</v>
      </c>
      <c r="BO92" s="2" t="s">
        <v>3</v>
      </c>
      <c r="BP92" s="2">
        <v>0</v>
      </c>
      <c r="BQ92" s="2">
        <v>8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0</v>
      </c>
      <c r="CA92" s="2">
        <v>0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si="91"/>
        <v>226.74</v>
      </c>
      <c r="CQ92" s="2">
        <f t="shared" si="92"/>
        <v>113.37</v>
      </c>
      <c r="CR92" s="2">
        <f>(((ET92)*BB92-(EU92)*BS92)+AE92*BS92)</f>
        <v>0</v>
      </c>
      <c r="CS92" s="2">
        <f t="shared" si="94"/>
        <v>0</v>
      </c>
      <c r="CT92" s="2">
        <f t="shared" si="95"/>
        <v>0</v>
      </c>
      <c r="CU92" s="2">
        <f t="shared" si="96"/>
        <v>0</v>
      </c>
      <c r="CV92" s="2">
        <f t="shared" si="97"/>
        <v>0</v>
      </c>
      <c r="CW92" s="2">
        <f t="shared" si="98"/>
        <v>0</v>
      </c>
      <c r="CX92" s="2">
        <f t="shared" si="99"/>
        <v>77.430000000000007</v>
      </c>
      <c r="CY92" s="2">
        <f>0</f>
        <v>0</v>
      </c>
      <c r="CZ92" s="2">
        <f>0</f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1010</v>
      </c>
      <c r="DV92" s="2" t="s">
        <v>46</v>
      </c>
      <c r="DW92" s="2" t="s">
        <v>46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56793266</v>
      </c>
      <c r="EF92" s="2">
        <v>8</v>
      </c>
      <c r="EG92" s="2" t="s">
        <v>48</v>
      </c>
      <c r="EH92" s="2">
        <v>0</v>
      </c>
      <c r="EI92" s="2" t="s">
        <v>3</v>
      </c>
      <c r="EJ92" s="2">
        <v>1</v>
      </c>
      <c r="EK92" s="2">
        <v>500001</v>
      </c>
      <c r="EL92" s="2" t="s">
        <v>49</v>
      </c>
      <c r="EM92" s="2" t="s">
        <v>50</v>
      </c>
      <c r="EN92" s="2"/>
      <c r="EO92" s="2" t="s">
        <v>3</v>
      </c>
      <c r="EP92" s="2"/>
      <c r="EQ92" s="2">
        <v>1967104</v>
      </c>
      <c r="ER92" s="2">
        <v>113.37</v>
      </c>
      <c r="ES92" s="2">
        <v>113.37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0</v>
      </c>
      <c r="FY92" s="2">
        <v>0</v>
      </c>
      <c r="FZ92" s="2"/>
      <c r="GA92" s="2" t="s">
        <v>3</v>
      </c>
      <c r="GB92" s="2"/>
      <c r="GC92" s="2"/>
      <c r="GD92" s="2">
        <v>1</v>
      </c>
      <c r="GE92" s="2"/>
      <c r="GF92" s="2">
        <v>-679127192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>ROUND(IF(AND(BH92=3,BI92=3,FS92&lt;&gt;0),P92,0),2)</f>
        <v>0</v>
      </c>
      <c r="GM92" s="2">
        <f>ROUND(O92+X92+Y92,2)+GX92</f>
        <v>226.74</v>
      </c>
      <c r="GN92" s="2">
        <f t="shared" si="102"/>
        <v>226.74</v>
      </c>
      <c r="GO92" s="2">
        <f t="shared" si="103"/>
        <v>0</v>
      </c>
      <c r="GP92" s="2">
        <f t="shared" si="104"/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si="105"/>
        <v>0</v>
      </c>
      <c r="GW92" s="2">
        <v>1</v>
      </c>
      <c r="GX92" s="2">
        <f>ROUND(HC92*I92,2)</f>
        <v>0</v>
      </c>
      <c r="GY92" s="2"/>
      <c r="GZ92" s="2"/>
      <c r="HA92" s="2">
        <v>0</v>
      </c>
      <c r="HB92" s="2">
        <v>0</v>
      </c>
      <c r="HC92" s="2">
        <f t="shared" si="106"/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E93" t="s">
        <v>3</v>
      </c>
      <c r="F93" t="s">
        <v>44</v>
      </c>
      <c r="G93" t="s">
        <v>45</v>
      </c>
      <c r="H93" t="s">
        <v>46</v>
      </c>
      <c r="I93">
        <f>ROUND(ROUND(2,4),7)</f>
        <v>2</v>
      </c>
      <c r="J93">
        <v>0</v>
      </c>
      <c r="K93">
        <f>ROUND(ROUND(2,4),7)</f>
        <v>2</v>
      </c>
      <c r="O93">
        <f>ROUND(CP93,0)</f>
        <v>15729</v>
      </c>
      <c r="P93">
        <f>ROUND(CQ93*I93,0)</f>
        <v>15729</v>
      </c>
      <c r="Q93">
        <f>ROUND(CR93*I93,0)</f>
        <v>0</v>
      </c>
      <c r="R93">
        <f>ROUND(CS93*I93,0)</f>
        <v>0</v>
      </c>
      <c r="S93">
        <f>ROUND(CT93*I93,0)</f>
        <v>0</v>
      </c>
      <c r="T93">
        <f>ROUND(CU93*I93,0)</f>
        <v>0</v>
      </c>
      <c r="U93">
        <f t="shared" si="82"/>
        <v>0</v>
      </c>
      <c r="V93">
        <f t="shared" si="83"/>
        <v>0</v>
      </c>
      <c r="W93">
        <f>ROUND(CX93*I93,0)</f>
        <v>155</v>
      </c>
      <c r="X93">
        <f>ROUND(CY93,0)</f>
        <v>0</v>
      </c>
      <c r="Y93">
        <f>ROUND(CZ93,0)</f>
        <v>0</v>
      </c>
      <c r="AA93">
        <v>-1</v>
      </c>
      <c r="AB93">
        <f t="shared" si="84"/>
        <v>113.37</v>
      </c>
      <c r="AC93">
        <f t="shared" si="85"/>
        <v>113.37</v>
      </c>
      <c r="AD93">
        <f>ROUND((((ET93)-(EU93))+AE93),2)</f>
        <v>0</v>
      </c>
      <c r="AE93">
        <f>ROUND((EU93),2)</f>
        <v>0</v>
      </c>
      <c r="AF93">
        <f>ROUND((EV93),2)</f>
        <v>0</v>
      </c>
      <c r="AG93">
        <f t="shared" si="88"/>
        <v>0</v>
      </c>
      <c r="AH93">
        <f>(EW93)</f>
        <v>0</v>
      </c>
      <c r="AI93">
        <f>(EX93)</f>
        <v>0</v>
      </c>
      <c r="AJ93">
        <f t="shared" si="90"/>
        <v>77.430000000000007</v>
      </c>
      <c r="AK93">
        <v>113.37</v>
      </c>
      <c r="AL93">
        <v>113.37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77.430000000000007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69.37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47</v>
      </c>
      <c r="BM93">
        <v>500001</v>
      </c>
      <c r="BN93">
        <v>0</v>
      </c>
      <c r="BO93" t="s">
        <v>44</v>
      </c>
      <c r="BP93">
        <v>1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91"/>
        <v>15729</v>
      </c>
      <c r="CQ93">
        <f t="shared" si="92"/>
        <v>7864.4769000000006</v>
      </c>
      <c r="CR93">
        <f>(((ET93)*BB93-(EU93)*BS93)+AE93*BS93)</f>
        <v>0</v>
      </c>
      <c r="CS93">
        <f t="shared" si="94"/>
        <v>0</v>
      </c>
      <c r="CT93">
        <f t="shared" si="95"/>
        <v>0</v>
      </c>
      <c r="CU93">
        <f t="shared" si="96"/>
        <v>0</v>
      </c>
      <c r="CV93">
        <f t="shared" si="97"/>
        <v>0</v>
      </c>
      <c r="CW93">
        <f t="shared" si="98"/>
        <v>0</v>
      </c>
      <c r="CX93">
        <f t="shared" si="99"/>
        <v>77.430000000000007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46</v>
      </c>
      <c r="DW93" t="s">
        <v>46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56793266</v>
      </c>
      <c r="EF93">
        <v>8</v>
      </c>
      <c r="EG93" t="s">
        <v>48</v>
      </c>
      <c r="EH93">
        <v>0</v>
      </c>
      <c r="EI93" t="s">
        <v>3</v>
      </c>
      <c r="EJ93">
        <v>1</v>
      </c>
      <c r="EK93">
        <v>500001</v>
      </c>
      <c r="EL93" t="s">
        <v>49</v>
      </c>
      <c r="EM93" t="s">
        <v>50</v>
      </c>
      <c r="EO93" t="s">
        <v>3</v>
      </c>
      <c r="EQ93">
        <v>1967104</v>
      </c>
      <c r="ER93">
        <v>113.37</v>
      </c>
      <c r="ES93">
        <v>113.37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-679127192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>ROUND(IF(AND(BH93=3,BI93=3,FS93&lt;&gt;0),P93,0),0)</f>
        <v>0</v>
      </c>
      <c r="GM93">
        <f>ROUND(O93+X93+Y93,0)+GX93</f>
        <v>15729</v>
      </c>
      <c r="GN93">
        <f t="shared" si="102"/>
        <v>15729</v>
      </c>
      <c r="GO93">
        <f t="shared" si="103"/>
        <v>0</v>
      </c>
      <c r="GP93">
        <f t="shared" si="104"/>
        <v>0</v>
      </c>
      <c r="GR93">
        <v>0</v>
      </c>
      <c r="GS93">
        <v>3</v>
      </c>
      <c r="GT93">
        <v>0</v>
      </c>
      <c r="GU93" t="s">
        <v>3</v>
      </c>
      <c r="GV93">
        <f t="shared" si="105"/>
        <v>0</v>
      </c>
      <c r="GW93">
        <v>1</v>
      </c>
      <c r="GX93">
        <f>ROUND(HC93*I93,0)</f>
        <v>0</v>
      </c>
      <c r="HA93">
        <v>0</v>
      </c>
      <c r="HB93">
        <v>0</v>
      </c>
      <c r="HC93">
        <f t="shared" si="106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>
        <f>ROW(SmtRes!A109)</f>
        <v>109</v>
      </c>
      <c r="D94" s="2">
        <f>ROW(EtalonRes!A115)</f>
        <v>115</v>
      </c>
      <c r="E94" s="2" t="s">
        <v>3</v>
      </c>
      <c r="F94" s="2" t="s">
        <v>51</v>
      </c>
      <c r="G94" s="2" t="s">
        <v>52</v>
      </c>
      <c r="H94" s="2" t="s">
        <v>41</v>
      </c>
      <c r="I94" s="2">
        <f>ROUND(ROUND((2)/10,4),7)</f>
        <v>0.2</v>
      </c>
      <c r="J94" s="2">
        <v>0</v>
      </c>
      <c r="K94" s="2">
        <f>ROUND(ROUND((2)/10,4),7)</f>
        <v>0.2</v>
      </c>
      <c r="L94" s="2"/>
      <c r="M94" s="2"/>
      <c r="N94" s="2"/>
      <c r="O94" s="2">
        <f>ROUND(CP94,2)</f>
        <v>258.14999999999998</v>
      </c>
      <c r="P94" s="2">
        <f>ROUND(CQ94*I94,2)</f>
        <v>26.4</v>
      </c>
      <c r="Q94" s="2">
        <f>ROUND(CR94*I94,2)</f>
        <v>108.24</v>
      </c>
      <c r="R94" s="2">
        <f>ROUND(CS94*I94,2)</f>
        <v>11.41</v>
      </c>
      <c r="S94" s="2">
        <f>ROUND(CT94*I94,2)</f>
        <v>123.51</v>
      </c>
      <c r="T94" s="2">
        <f>ROUND(CU94*I94,2)</f>
        <v>0</v>
      </c>
      <c r="U94" s="2">
        <f t="shared" si="82"/>
        <v>14.479200000000001</v>
      </c>
      <c r="V94" s="2">
        <f t="shared" si="83"/>
        <v>0.98399999999999999</v>
      </c>
      <c r="W94" s="2">
        <f>ROUND(CX94*I94,2)</f>
        <v>0</v>
      </c>
      <c r="X94" s="2">
        <f>ROUND(CY94,2)</f>
        <v>138.97</v>
      </c>
      <c r="Y94" s="2">
        <f>ROUND(CZ94,2)</f>
        <v>97.14</v>
      </c>
      <c r="Z94" s="2"/>
      <c r="AA94" s="2">
        <v>-1</v>
      </c>
      <c r="AB94" s="2">
        <f t="shared" si="84"/>
        <v>1290.75</v>
      </c>
      <c r="AC94" s="2">
        <f t="shared" si="85"/>
        <v>132.02000000000001</v>
      </c>
      <c r="AD94" s="2">
        <f t="shared" ref="AD94:AD101" si="107">ROUND(((((ET94*ROUND((0.2+1),7)))-((EU94*ROUND((0.2+1),7))))+AE94),2)</f>
        <v>541.20000000000005</v>
      </c>
      <c r="AE94" s="2">
        <f t="shared" ref="AE94:AF101" si="108">ROUND(((EU94*ROUND((0.2+1),7))),2)</f>
        <v>57.07</v>
      </c>
      <c r="AF94" s="2">
        <f t="shared" si="108"/>
        <v>617.53</v>
      </c>
      <c r="AG94" s="2">
        <f t="shared" si="88"/>
        <v>0</v>
      </c>
      <c r="AH94" s="2">
        <f t="shared" ref="AH94:AI101" si="109">((EW94*ROUND((0.2+1),7)))</f>
        <v>72.396000000000001</v>
      </c>
      <c r="AI94" s="2">
        <f t="shared" si="109"/>
        <v>4.919999999999999</v>
      </c>
      <c r="AJ94" s="2">
        <f t="shared" si="90"/>
        <v>0</v>
      </c>
      <c r="AK94" s="2">
        <v>1097.6300000000001</v>
      </c>
      <c r="AL94" s="2">
        <v>132.02000000000001</v>
      </c>
      <c r="AM94" s="2">
        <v>451</v>
      </c>
      <c r="AN94" s="2">
        <v>47.56</v>
      </c>
      <c r="AO94" s="2">
        <v>514.61</v>
      </c>
      <c r="AP94" s="2">
        <v>0</v>
      </c>
      <c r="AQ94" s="2">
        <v>60.33</v>
      </c>
      <c r="AR94" s="2">
        <v>4.0999999999999996</v>
      </c>
      <c r="AS94" s="2">
        <v>0</v>
      </c>
      <c r="AT94" s="2">
        <v>103</v>
      </c>
      <c r="AU94" s="2">
        <v>72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53</v>
      </c>
      <c r="BK94" s="2"/>
      <c r="BL94" s="2"/>
      <c r="BM94" s="2">
        <v>47001</v>
      </c>
      <c r="BN94" s="2">
        <v>0</v>
      </c>
      <c r="BO94" s="2" t="s">
        <v>3</v>
      </c>
      <c r="BP94" s="2">
        <v>0</v>
      </c>
      <c r="BQ94" s="2">
        <v>2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103</v>
      </c>
      <c r="CA94" s="2">
        <v>72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403</v>
      </c>
      <c r="CO94" s="2">
        <v>0</v>
      </c>
      <c r="CP94" s="2">
        <f t="shared" si="91"/>
        <v>258.14999999999998</v>
      </c>
      <c r="CQ94" s="2">
        <f t="shared" si="92"/>
        <v>132.02000000000001</v>
      </c>
      <c r="CR94" s="2">
        <f t="shared" ref="CR94:CR101" si="110">((((ET94*ROUND((0.2+1),7)))*BB94-((EU94*ROUND((0.2+1),7)))*BS94)+AE94*BS94)</f>
        <v>541.19799999999998</v>
      </c>
      <c r="CS94" s="2">
        <f t="shared" si="94"/>
        <v>57.07</v>
      </c>
      <c r="CT94" s="2">
        <f t="shared" si="95"/>
        <v>617.53</v>
      </c>
      <c r="CU94" s="2">
        <f t="shared" si="96"/>
        <v>0</v>
      </c>
      <c r="CV94" s="2">
        <f t="shared" si="97"/>
        <v>72.396000000000001</v>
      </c>
      <c r="CW94" s="2">
        <f t="shared" si="98"/>
        <v>4.919999999999999</v>
      </c>
      <c r="CX94" s="2">
        <f t="shared" si="99"/>
        <v>0</v>
      </c>
      <c r="CY94" s="2">
        <f t="shared" ref="CY94:CY101" si="111">(((S94+R94)*AT94)/100)</f>
        <v>138.96760000000003</v>
      </c>
      <c r="CZ94" s="2">
        <f t="shared" ref="CZ94:CZ101" si="112">(((S94+R94)*AU94)/100)</f>
        <v>97.142400000000009</v>
      </c>
      <c r="DA94" s="2"/>
      <c r="DB94" s="2">
        <v>23</v>
      </c>
      <c r="DC94" s="2" t="s">
        <v>3</v>
      </c>
      <c r="DD94" s="2" t="s">
        <v>3</v>
      </c>
      <c r="DE94" s="2" t="s">
        <v>28</v>
      </c>
      <c r="DF94" s="2" t="s">
        <v>28</v>
      </c>
      <c r="DG94" s="2" t="s">
        <v>28</v>
      </c>
      <c r="DH94" s="2" t="s">
        <v>3</v>
      </c>
      <c r="DI94" s="2" t="s">
        <v>28</v>
      </c>
      <c r="DJ94" s="2" t="s">
        <v>28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41</v>
      </c>
      <c r="DW94" s="2" t="s">
        <v>41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56793102</v>
      </c>
      <c r="EF94" s="2">
        <v>2</v>
      </c>
      <c r="EG94" s="2" t="s">
        <v>29</v>
      </c>
      <c r="EH94" s="2">
        <v>41</v>
      </c>
      <c r="EI94" s="2" t="s">
        <v>30</v>
      </c>
      <c r="EJ94" s="2">
        <v>1</v>
      </c>
      <c r="EK94" s="2">
        <v>47001</v>
      </c>
      <c r="EL94" s="2" t="s">
        <v>30</v>
      </c>
      <c r="EM94" s="2" t="s">
        <v>31</v>
      </c>
      <c r="EN94" s="2"/>
      <c r="EO94" s="2" t="s">
        <v>32</v>
      </c>
      <c r="EP94" s="2"/>
      <c r="EQ94" s="2">
        <v>1967104</v>
      </c>
      <c r="ER94" s="2">
        <v>1097.6300000000001</v>
      </c>
      <c r="ES94" s="2">
        <v>132.02000000000001</v>
      </c>
      <c r="ET94" s="2">
        <v>451</v>
      </c>
      <c r="EU94" s="2">
        <v>47.56</v>
      </c>
      <c r="EV94" s="2">
        <v>514.61</v>
      </c>
      <c r="EW94" s="2">
        <v>60.33</v>
      </c>
      <c r="EX94" s="2">
        <v>4.0999999999999996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103</v>
      </c>
      <c r="FY94" s="2">
        <v>72</v>
      </c>
      <c r="FZ94" s="2"/>
      <c r="GA94" s="2" t="s">
        <v>3</v>
      </c>
      <c r="GB94" s="2"/>
      <c r="GC94" s="2"/>
      <c r="GD94" s="2">
        <v>1</v>
      </c>
      <c r="GE94" s="2"/>
      <c r="GF94" s="2">
        <v>-1476115884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>ROUND(IF(AND(BH94=3,BI94=3,FS94&lt;&gt;0),P94,0),2)</f>
        <v>0</v>
      </c>
      <c r="GM94" s="2">
        <f>ROUND(O94+X94+Y94,2)+GX94</f>
        <v>494.26</v>
      </c>
      <c r="GN94" s="2">
        <f t="shared" si="102"/>
        <v>494.26</v>
      </c>
      <c r="GO94" s="2">
        <f t="shared" si="103"/>
        <v>0</v>
      </c>
      <c r="GP94" s="2">
        <f t="shared" si="104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05"/>
        <v>0</v>
      </c>
      <c r="GW94" s="2">
        <v>1</v>
      </c>
      <c r="GX94" s="2">
        <f>ROUND(HC94*I94,2)</f>
        <v>0</v>
      </c>
      <c r="GY94" s="2"/>
      <c r="GZ94" s="2"/>
      <c r="HA94" s="2">
        <v>0</v>
      </c>
      <c r="HB94" s="2">
        <v>0</v>
      </c>
      <c r="HC94" s="2">
        <f t="shared" si="106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33</v>
      </c>
      <c r="HO94" s="2" t="s">
        <v>34</v>
      </c>
      <c r="HP94" s="2" t="s">
        <v>30</v>
      </c>
      <c r="HQ94" s="2" t="s">
        <v>30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C95">
        <f>ROW(SmtRes!A116)</f>
        <v>116</v>
      </c>
      <c r="D95">
        <f>ROW(EtalonRes!A122)</f>
        <v>122</v>
      </c>
      <c r="E95" t="s">
        <v>3</v>
      </c>
      <c r="F95" t="s">
        <v>51</v>
      </c>
      <c r="G95" t="s">
        <v>52</v>
      </c>
      <c r="H95" t="s">
        <v>41</v>
      </c>
      <c r="I95">
        <f>ROUND(ROUND((2)/10,4),7)</f>
        <v>0.2</v>
      </c>
      <c r="J95">
        <v>0</v>
      </c>
      <c r="K95">
        <f>ROUND(ROUND((2)/10,4),7)</f>
        <v>0.2</v>
      </c>
      <c r="O95">
        <f>ROUND(CP95,0)</f>
        <v>7689</v>
      </c>
      <c r="P95">
        <f>ROUND(CQ95*I95,0)</f>
        <v>200</v>
      </c>
      <c r="Q95">
        <f>ROUND(CR95*I95,0)</f>
        <v>1199</v>
      </c>
      <c r="R95">
        <f>ROUND(CS95*I95,0)</f>
        <v>581</v>
      </c>
      <c r="S95">
        <f>ROUND(CT95*I95,0)</f>
        <v>6290</v>
      </c>
      <c r="T95">
        <f>ROUND(CU95*I95,0)</f>
        <v>0</v>
      </c>
      <c r="U95">
        <f t="shared" si="82"/>
        <v>14.479200000000001</v>
      </c>
      <c r="V95">
        <f t="shared" si="83"/>
        <v>0.98399999999999999</v>
      </c>
      <c r="W95">
        <f>ROUND(CX95*I95,0)</f>
        <v>0</v>
      </c>
      <c r="X95">
        <f>ROUND(CY95,0)</f>
        <v>7077</v>
      </c>
      <c r="Y95">
        <f>ROUND(CZ95,0)</f>
        <v>4947</v>
      </c>
      <c r="AA95">
        <v>-1</v>
      </c>
      <c r="AB95">
        <f t="shared" si="84"/>
        <v>1290.75</v>
      </c>
      <c r="AC95">
        <f t="shared" si="85"/>
        <v>132.02000000000001</v>
      </c>
      <c r="AD95">
        <f t="shared" si="107"/>
        <v>541.20000000000005</v>
      </c>
      <c r="AE95">
        <f t="shared" si="108"/>
        <v>57.07</v>
      </c>
      <c r="AF95">
        <f t="shared" si="108"/>
        <v>617.53</v>
      </c>
      <c r="AG95">
        <f t="shared" si="88"/>
        <v>0</v>
      </c>
      <c r="AH95">
        <f t="shared" si="109"/>
        <v>72.396000000000001</v>
      </c>
      <c r="AI95">
        <f t="shared" si="109"/>
        <v>4.919999999999999</v>
      </c>
      <c r="AJ95">
        <f t="shared" si="90"/>
        <v>0</v>
      </c>
      <c r="AK95">
        <v>1097.6300000000001</v>
      </c>
      <c r="AL95">
        <v>132.02000000000001</v>
      </c>
      <c r="AM95">
        <v>451</v>
      </c>
      <c r="AN95">
        <v>47.56</v>
      </c>
      <c r="AO95">
        <v>514.61</v>
      </c>
      <c r="AP95">
        <v>0</v>
      </c>
      <c r="AQ95">
        <v>60.33</v>
      </c>
      <c r="AR95">
        <v>4.0999999999999996</v>
      </c>
      <c r="AS95">
        <v>0</v>
      </c>
      <c r="AT95">
        <v>103</v>
      </c>
      <c r="AU95">
        <v>72</v>
      </c>
      <c r="AV95">
        <v>1</v>
      </c>
      <c r="AW95">
        <v>1</v>
      </c>
      <c r="AZ95">
        <v>1</v>
      </c>
      <c r="BA95">
        <v>50.93</v>
      </c>
      <c r="BB95">
        <v>11.08</v>
      </c>
      <c r="BC95">
        <v>7.57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53</v>
      </c>
      <c r="BM95">
        <v>47001</v>
      </c>
      <c r="BN95">
        <v>0</v>
      </c>
      <c r="BO95" t="s">
        <v>51</v>
      </c>
      <c r="BP95">
        <v>1</v>
      </c>
      <c r="BQ95">
        <v>2</v>
      </c>
      <c r="BR95">
        <v>0</v>
      </c>
      <c r="BS95">
        <v>50.93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72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403</v>
      </c>
      <c r="CO95">
        <v>0</v>
      </c>
      <c r="CP95">
        <f t="shared" si="91"/>
        <v>7689</v>
      </c>
      <c r="CQ95">
        <f t="shared" si="92"/>
        <v>999.39140000000009</v>
      </c>
      <c r="CR95">
        <f t="shared" si="110"/>
        <v>5996.3941399999985</v>
      </c>
      <c r="CS95">
        <f t="shared" si="94"/>
        <v>2906.5751</v>
      </c>
      <c r="CT95">
        <f t="shared" si="95"/>
        <v>31450.802899999999</v>
      </c>
      <c r="CU95">
        <f t="shared" si="96"/>
        <v>0</v>
      </c>
      <c r="CV95">
        <f t="shared" si="97"/>
        <v>72.396000000000001</v>
      </c>
      <c r="CW95">
        <f t="shared" si="98"/>
        <v>4.919999999999999</v>
      </c>
      <c r="CX95">
        <f t="shared" si="99"/>
        <v>0</v>
      </c>
      <c r="CY95">
        <f t="shared" si="111"/>
        <v>7077.13</v>
      </c>
      <c r="CZ95">
        <f t="shared" si="112"/>
        <v>4947.12</v>
      </c>
      <c r="DB95">
        <v>24</v>
      </c>
      <c r="DC95" t="s">
        <v>3</v>
      </c>
      <c r="DD95" t="s">
        <v>3</v>
      </c>
      <c r="DE95" t="s">
        <v>28</v>
      </c>
      <c r="DF95" t="s">
        <v>28</v>
      </c>
      <c r="DG95" t="s">
        <v>28</v>
      </c>
      <c r="DH95" t="s">
        <v>3</v>
      </c>
      <c r="DI95" t="s">
        <v>28</v>
      </c>
      <c r="DJ95" t="s">
        <v>28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41</v>
      </c>
      <c r="DW95" t="s">
        <v>41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56793102</v>
      </c>
      <c r="EF95">
        <v>2</v>
      </c>
      <c r="EG95" t="s">
        <v>29</v>
      </c>
      <c r="EH95">
        <v>41</v>
      </c>
      <c r="EI95" t="s">
        <v>30</v>
      </c>
      <c r="EJ95">
        <v>1</v>
      </c>
      <c r="EK95">
        <v>47001</v>
      </c>
      <c r="EL95" t="s">
        <v>30</v>
      </c>
      <c r="EM95" t="s">
        <v>31</v>
      </c>
      <c r="EO95" t="s">
        <v>32</v>
      </c>
      <c r="EQ95">
        <v>1967104</v>
      </c>
      <c r="ER95">
        <v>1097.6300000000001</v>
      </c>
      <c r="ES95">
        <v>132.02000000000001</v>
      </c>
      <c r="ET95">
        <v>451</v>
      </c>
      <c r="EU95">
        <v>47.56</v>
      </c>
      <c r="EV95">
        <v>514.61</v>
      </c>
      <c r="EW95">
        <v>60.33</v>
      </c>
      <c r="EX95">
        <v>4.0999999999999996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72</v>
      </c>
      <c r="GA95" t="s">
        <v>3</v>
      </c>
      <c r="GD95">
        <v>1</v>
      </c>
      <c r="GF95">
        <v>-1476115884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>ROUND(IF(AND(BH95=3,BI95=3,FS95&lt;&gt;0),P95,0),0)</f>
        <v>0</v>
      </c>
      <c r="GM95">
        <f>ROUND(O95+X95+Y95,0)+GX95</f>
        <v>19713</v>
      </c>
      <c r="GN95">
        <f t="shared" si="102"/>
        <v>19713</v>
      </c>
      <c r="GO95">
        <f t="shared" si="103"/>
        <v>0</v>
      </c>
      <c r="GP95">
        <f t="shared" si="104"/>
        <v>0</v>
      </c>
      <c r="GR95">
        <v>0</v>
      </c>
      <c r="GS95">
        <v>3</v>
      </c>
      <c r="GT95">
        <v>0</v>
      </c>
      <c r="GU95" t="s">
        <v>3</v>
      </c>
      <c r="GV95">
        <f t="shared" si="105"/>
        <v>0</v>
      </c>
      <c r="GW95">
        <v>1</v>
      </c>
      <c r="GX95">
        <f>ROUND(HC95*I95,0)</f>
        <v>0</v>
      </c>
      <c r="HA95">
        <v>0</v>
      </c>
      <c r="HB95">
        <v>0</v>
      </c>
      <c r="HC95">
        <f t="shared" si="106"/>
        <v>0</v>
      </c>
      <c r="HE95" t="s">
        <v>3</v>
      </c>
      <c r="HF95" t="s">
        <v>3</v>
      </c>
      <c r="HM95" t="s">
        <v>3</v>
      </c>
      <c r="HN95" t="s">
        <v>33</v>
      </c>
      <c r="HO95" t="s">
        <v>34</v>
      </c>
      <c r="HP95" t="s">
        <v>30</v>
      </c>
      <c r="HQ95" t="s">
        <v>30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>
        <f>ROW(SmtRes!A120)</f>
        <v>120</v>
      </c>
      <c r="D96" s="2">
        <f>ROW(EtalonRes!A126)</f>
        <v>126</v>
      </c>
      <c r="E96" s="2" t="s">
        <v>3</v>
      </c>
      <c r="F96" s="2" t="s">
        <v>60</v>
      </c>
      <c r="G96" s="2" t="s">
        <v>61</v>
      </c>
      <c r="H96" s="2" t="s">
        <v>58</v>
      </c>
      <c r="I96" s="2">
        <f>ROUND(ROUND((8/5*0.4)/10,4),7)</f>
        <v>6.4000000000000001E-2</v>
      </c>
      <c r="J96" s="2">
        <v>0</v>
      </c>
      <c r="K96" s="2">
        <f>ROUND(ROUND((8/5*0.4)/10,4),7)</f>
        <v>6.4000000000000001E-2</v>
      </c>
      <c r="L96" s="2"/>
      <c r="M96" s="2"/>
      <c r="N96" s="2"/>
      <c r="O96" s="2">
        <f>ROUND(CP96,2)</f>
        <v>38.450000000000003</v>
      </c>
      <c r="P96" s="2">
        <f>ROUND(CQ96*I96,2)</f>
        <v>29.55</v>
      </c>
      <c r="Q96" s="2">
        <f>ROUND(CR96*I96,2)</f>
        <v>1.2</v>
      </c>
      <c r="R96" s="2">
        <f>ROUND(CS96*I96,2)</f>
        <v>0.1</v>
      </c>
      <c r="S96" s="2">
        <f>ROUND(CT96*I96,2)</f>
        <v>7.7</v>
      </c>
      <c r="T96" s="2">
        <f>ROUND(CU96*I96,2)</f>
        <v>0</v>
      </c>
      <c r="U96" s="2">
        <f t="shared" si="82"/>
        <v>0.98687999999999998</v>
      </c>
      <c r="V96" s="2">
        <f t="shared" si="83"/>
        <v>7.6800000000000002E-3</v>
      </c>
      <c r="W96" s="2">
        <f>ROUND(CX96*I96,2)</f>
        <v>0</v>
      </c>
      <c r="X96" s="2">
        <f>ROUND(CY96,2)</f>
        <v>8.0299999999999994</v>
      </c>
      <c r="Y96" s="2">
        <f>ROUND(CZ96,2)</f>
        <v>5.62</v>
      </c>
      <c r="Z96" s="2"/>
      <c r="AA96" s="2">
        <v>-1</v>
      </c>
      <c r="AB96" s="2">
        <f t="shared" si="84"/>
        <v>600.6</v>
      </c>
      <c r="AC96" s="2">
        <f t="shared" si="85"/>
        <v>461.65</v>
      </c>
      <c r="AD96" s="2">
        <f t="shared" si="107"/>
        <v>18.670000000000002</v>
      </c>
      <c r="AE96" s="2">
        <f t="shared" si="108"/>
        <v>1.62</v>
      </c>
      <c r="AF96" s="2">
        <f t="shared" si="108"/>
        <v>120.28</v>
      </c>
      <c r="AG96" s="2">
        <f t="shared" si="88"/>
        <v>0</v>
      </c>
      <c r="AH96" s="2">
        <f t="shared" si="109"/>
        <v>15.419999999999998</v>
      </c>
      <c r="AI96" s="2">
        <f t="shared" si="109"/>
        <v>0.12</v>
      </c>
      <c r="AJ96" s="2">
        <f t="shared" si="90"/>
        <v>0</v>
      </c>
      <c r="AK96" s="2">
        <v>577.44000000000005</v>
      </c>
      <c r="AL96" s="2">
        <v>461.65</v>
      </c>
      <c r="AM96" s="2">
        <v>15.56</v>
      </c>
      <c r="AN96" s="2">
        <v>1.35</v>
      </c>
      <c r="AO96" s="2">
        <v>100.23</v>
      </c>
      <c r="AP96" s="2">
        <v>0</v>
      </c>
      <c r="AQ96" s="2">
        <v>12.85</v>
      </c>
      <c r="AR96" s="2">
        <v>0.1</v>
      </c>
      <c r="AS96" s="2">
        <v>0</v>
      </c>
      <c r="AT96" s="2">
        <v>103</v>
      </c>
      <c r="AU96" s="2">
        <v>72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1</v>
      </c>
      <c r="BJ96" s="2" t="s">
        <v>62</v>
      </c>
      <c r="BK96" s="2"/>
      <c r="BL96" s="2"/>
      <c r="BM96" s="2">
        <v>47001</v>
      </c>
      <c r="BN96" s="2">
        <v>0</v>
      </c>
      <c r="BO96" s="2" t="s">
        <v>3</v>
      </c>
      <c r="BP96" s="2">
        <v>0</v>
      </c>
      <c r="BQ96" s="2">
        <v>2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103</v>
      </c>
      <c r="CA96" s="2">
        <v>72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403</v>
      </c>
      <c r="CO96" s="2">
        <v>0</v>
      </c>
      <c r="CP96" s="2">
        <f t="shared" si="91"/>
        <v>38.450000000000003</v>
      </c>
      <c r="CQ96" s="2">
        <f t="shared" si="92"/>
        <v>461.65</v>
      </c>
      <c r="CR96" s="2">
        <f t="shared" si="110"/>
        <v>18.672000000000001</v>
      </c>
      <c r="CS96" s="2">
        <f t="shared" si="94"/>
        <v>1.62</v>
      </c>
      <c r="CT96" s="2">
        <f t="shared" si="95"/>
        <v>120.28</v>
      </c>
      <c r="CU96" s="2">
        <f t="shared" si="96"/>
        <v>0</v>
      </c>
      <c r="CV96" s="2">
        <f t="shared" si="97"/>
        <v>15.419999999999998</v>
      </c>
      <c r="CW96" s="2">
        <f t="shared" si="98"/>
        <v>0.12</v>
      </c>
      <c r="CX96" s="2">
        <f t="shared" si="99"/>
        <v>0</v>
      </c>
      <c r="CY96" s="2">
        <f t="shared" si="111"/>
        <v>8.0339999999999989</v>
      </c>
      <c r="CZ96" s="2">
        <f t="shared" si="112"/>
        <v>5.6160000000000005</v>
      </c>
      <c r="DA96" s="2"/>
      <c r="DB96" s="2">
        <v>25</v>
      </c>
      <c r="DC96" s="2" t="s">
        <v>3</v>
      </c>
      <c r="DD96" s="2" t="s">
        <v>3</v>
      </c>
      <c r="DE96" s="2" t="s">
        <v>28</v>
      </c>
      <c r="DF96" s="2" t="s">
        <v>28</v>
      </c>
      <c r="DG96" s="2" t="s">
        <v>28</v>
      </c>
      <c r="DH96" s="2" t="s">
        <v>3</v>
      </c>
      <c r="DI96" s="2" t="s">
        <v>28</v>
      </c>
      <c r="DJ96" s="2" t="s">
        <v>28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1013</v>
      </c>
      <c r="DV96" s="2" t="s">
        <v>58</v>
      </c>
      <c r="DW96" s="2" t="s">
        <v>58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56793102</v>
      </c>
      <c r="EF96" s="2">
        <v>2</v>
      </c>
      <c r="EG96" s="2" t="s">
        <v>29</v>
      </c>
      <c r="EH96" s="2">
        <v>41</v>
      </c>
      <c r="EI96" s="2" t="s">
        <v>30</v>
      </c>
      <c r="EJ96" s="2">
        <v>1</v>
      </c>
      <c r="EK96" s="2">
        <v>47001</v>
      </c>
      <c r="EL96" s="2" t="s">
        <v>30</v>
      </c>
      <c r="EM96" s="2" t="s">
        <v>31</v>
      </c>
      <c r="EN96" s="2"/>
      <c r="EO96" s="2" t="s">
        <v>32</v>
      </c>
      <c r="EP96" s="2"/>
      <c r="EQ96" s="2">
        <v>1967104</v>
      </c>
      <c r="ER96" s="2">
        <v>577.44000000000005</v>
      </c>
      <c r="ES96" s="2">
        <v>461.65</v>
      </c>
      <c r="ET96" s="2">
        <v>15.56</v>
      </c>
      <c r="EU96" s="2">
        <v>1.35</v>
      </c>
      <c r="EV96" s="2">
        <v>100.23</v>
      </c>
      <c r="EW96" s="2">
        <v>12.85</v>
      </c>
      <c r="EX96" s="2">
        <v>0.1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103</v>
      </c>
      <c r="FY96" s="2">
        <v>72</v>
      </c>
      <c r="FZ96" s="2"/>
      <c r="GA96" s="2" t="s">
        <v>3</v>
      </c>
      <c r="GB96" s="2"/>
      <c r="GC96" s="2"/>
      <c r="GD96" s="2">
        <v>1</v>
      </c>
      <c r="GE96" s="2"/>
      <c r="GF96" s="2">
        <v>832853571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>ROUND(IF(AND(BH96=3,BI96=3,FS96&lt;&gt;0),P96,0),2)</f>
        <v>0</v>
      </c>
      <c r="GM96" s="2">
        <f>ROUND(O96+X96+Y96,2)+GX96</f>
        <v>52.1</v>
      </c>
      <c r="GN96" s="2">
        <f t="shared" si="102"/>
        <v>52.1</v>
      </c>
      <c r="GO96" s="2">
        <f t="shared" si="103"/>
        <v>0</v>
      </c>
      <c r="GP96" s="2">
        <f t="shared" si="104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05"/>
        <v>0</v>
      </c>
      <c r="GW96" s="2">
        <v>1</v>
      </c>
      <c r="GX96" s="2">
        <f>ROUND(HC96*I96,2)</f>
        <v>0</v>
      </c>
      <c r="GY96" s="2"/>
      <c r="GZ96" s="2"/>
      <c r="HA96" s="2">
        <v>0</v>
      </c>
      <c r="HB96" s="2">
        <v>0</v>
      </c>
      <c r="HC96" s="2">
        <f t="shared" si="106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33</v>
      </c>
      <c r="HO96" s="2" t="s">
        <v>34</v>
      </c>
      <c r="HP96" s="2" t="s">
        <v>30</v>
      </c>
      <c r="HQ96" s="2" t="s">
        <v>30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C97">
        <f>ROW(SmtRes!A124)</f>
        <v>124</v>
      </c>
      <c r="D97">
        <f>ROW(EtalonRes!A130)</f>
        <v>130</v>
      </c>
      <c r="E97" t="s">
        <v>3</v>
      </c>
      <c r="F97" t="s">
        <v>60</v>
      </c>
      <c r="G97" t="s">
        <v>61</v>
      </c>
      <c r="H97" t="s">
        <v>58</v>
      </c>
      <c r="I97">
        <f>ROUND(ROUND((8/5*0.4)/10,4),7)</f>
        <v>6.4000000000000001E-2</v>
      </c>
      <c r="J97">
        <v>0</v>
      </c>
      <c r="K97">
        <f>ROUND(ROUND((8/5*0.4)/10,4),7)</f>
        <v>6.4000000000000001E-2</v>
      </c>
      <c r="O97">
        <f>ROUND(CP97,0)</f>
        <v>651</v>
      </c>
      <c r="P97">
        <f>ROUND(CQ97*I97,0)</f>
        <v>249</v>
      </c>
      <c r="Q97">
        <f>ROUND(CR97*I97,0)</f>
        <v>10</v>
      </c>
      <c r="R97">
        <f>ROUND(CS97*I97,0)</f>
        <v>5</v>
      </c>
      <c r="S97">
        <f>ROUND(CT97*I97,0)</f>
        <v>392</v>
      </c>
      <c r="T97">
        <f>ROUND(CU97*I97,0)</f>
        <v>0</v>
      </c>
      <c r="U97">
        <f t="shared" si="82"/>
        <v>0.98687999999999998</v>
      </c>
      <c r="V97">
        <f t="shared" si="83"/>
        <v>7.6800000000000002E-3</v>
      </c>
      <c r="W97">
        <f>ROUND(CX97*I97,0)</f>
        <v>0</v>
      </c>
      <c r="X97">
        <f>ROUND(CY97,0)</f>
        <v>409</v>
      </c>
      <c r="Y97">
        <f>ROUND(CZ97,0)</f>
        <v>286</v>
      </c>
      <c r="AA97">
        <v>-1</v>
      </c>
      <c r="AB97">
        <f t="shared" si="84"/>
        <v>600.6</v>
      </c>
      <c r="AC97">
        <f t="shared" si="85"/>
        <v>461.65</v>
      </c>
      <c r="AD97">
        <f t="shared" si="107"/>
        <v>18.670000000000002</v>
      </c>
      <c r="AE97">
        <f t="shared" si="108"/>
        <v>1.62</v>
      </c>
      <c r="AF97">
        <f t="shared" si="108"/>
        <v>120.28</v>
      </c>
      <c r="AG97">
        <f t="shared" si="88"/>
        <v>0</v>
      </c>
      <c r="AH97">
        <f t="shared" si="109"/>
        <v>15.419999999999998</v>
      </c>
      <c r="AI97">
        <f t="shared" si="109"/>
        <v>0.12</v>
      </c>
      <c r="AJ97">
        <f t="shared" si="90"/>
        <v>0</v>
      </c>
      <c r="AK97">
        <v>577.44000000000005</v>
      </c>
      <c r="AL97">
        <v>461.65</v>
      </c>
      <c r="AM97">
        <v>15.56</v>
      </c>
      <c r="AN97">
        <v>1.35</v>
      </c>
      <c r="AO97">
        <v>100.23</v>
      </c>
      <c r="AP97">
        <v>0</v>
      </c>
      <c r="AQ97">
        <v>12.85</v>
      </c>
      <c r="AR97">
        <v>0.1</v>
      </c>
      <c r="AS97">
        <v>0</v>
      </c>
      <c r="AT97">
        <v>103</v>
      </c>
      <c r="AU97">
        <v>72</v>
      </c>
      <c r="AV97">
        <v>1</v>
      </c>
      <c r="AW97">
        <v>1</v>
      </c>
      <c r="AZ97">
        <v>1</v>
      </c>
      <c r="BA97">
        <v>50.93</v>
      </c>
      <c r="BB97">
        <v>8.3800000000000008</v>
      </c>
      <c r="BC97">
        <v>8.42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62</v>
      </c>
      <c r="BM97">
        <v>47001</v>
      </c>
      <c r="BN97">
        <v>0</v>
      </c>
      <c r="BO97" t="s">
        <v>60</v>
      </c>
      <c r="BP97">
        <v>1</v>
      </c>
      <c r="BQ97">
        <v>2</v>
      </c>
      <c r="BR97">
        <v>0</v>
      </c>
      <c r="BS97">
        <v>50.93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72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403</v>
      </c>
      <c r="CO97">
        <v>0</v>
      </c>
      <c r="CP97">
        <f t="shared" si="91"/>
        <v>651</v>
      </c>
      <c r="CQ97">
        <f t="shared" si="92"/>
        <v>3887.0929999999998</v>
      </c>
      <c r="CR97">
        <f t="shared" si="110"/>
        <v>156.47136000000003</v>
      </c>
      <c r="CS97">
        <f t="shared" si="94"/>
        <v>82.506600000000006</v>
      </c>
      <c r="CT97">
        <f t="shared" si="95"/>
        <v>6125.8603999999996</v>
      </c>
      <c r="CU97">
        <f t="shared" si="96"/>
        <v>0</v>
      </c>
      <c r="CV97">
        <f t="shared" si="97"/>
        <v>15.419999999999998</v>
      </c>
      <c r="CW97">
        <f t="shared" si="98"/>
        <v>0.12</v>
      </c>
      <c r="CX97">
        <f t="shared" si="99"/>
        <v>0</v>
      </c>
      <c r="CY97">
        <f t="shared" si="111"/>
        <v>408.91</v>
      </c>
      <c r="CZ97">
        <f t="shared" si="112"/>
        <v>285.83999999999997</v>
      </c>
      <c r="DB97">
        <v>26</v>
      </c>
      <c r="DC97" t="s">
        <v>3</v>
      </c>
      <c r="DD97" t="s">
        <v>3</v>
      </c>
      <c r="DE97" t="s">
        <v>28</v>
      </c>
      <c r="DF97" t="s">
        <v>28</v>
      </c>
      <c r="DG97" t="s">
        <v>28</v>
      </c>
      <c r="DH97" t="s">
        <v>3</v>
      </c>
      <c r="DI97" t="s">
        <v>28</v>
      </c>
      <c r="DJ97" t="s">
        <v>28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58</v>
      </c>
      <c r="DW97" t="s">
        <v>58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56793102</v>
      </c>
      <c r="EF97">
        <v>2</v>
      </c>
      <c r="EG97" t="s">
        <v>29</v>
      </c>
      <c r="EH97">
        <v>41</v>
      </c>
      <c r="EI97" t="s">
        <v>30</v>
      </c>
      <c r="EJ97">
        <v>1</v>
      </c>
      <c r="EK97">
        <v>47001</v>
      </c>
      <c r="EL97" t="s">
        <v>30</v>
      </c>
      <c r="EM97" t="s">
        <v>31</v>
      </c>
      <c r="EO97" t="s">
        <v>32</v>
      </c>
      <c r="EQ97">
        <v>1967104</v>
      </c>
      <c r="ER97">
        <v>577.44000000000005</v>
      </c>
      <c r="ES97">
        <v>461.65</v>
      </c>
      <c r="ET97">
        <v>15.56</v>
      </c>
      <c r="EU97">
        <v>1.35</v>
      </c>
      <c r="EV97">
        <v>100.23</v>
      </c>
      <c r="EW97">
        <v>12.85</v>
      </c>
      <c r="EX97">
        <v>0.1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72</v>
      </c>
      <c r="GA97" t="s">
        <v>3</v>
      </c>
      <c r="GD97">
        <v>1</v>
      </c>
      <c r="GF97">
        <v>832853571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>ROUND(IF(AND(BH97=3,BI97=3,FS97&lt;&gt;0),P97,0),0)</f>
        <v>0</v>
      </c>
      <c r="GM97">
        <f>ROUND(O97+X97+Y97,0)+GX97</f>
        <v>1346</v>
      </c>
      <c r="GN97">
        <f t="shared" si="102"/>
        <v>1346</v>
      </c>
      <c r="GO97">
        <f t="shared" si="103"/>
        <v>0</v>
      </c>
      <c r="GP97">
        <f t="shared" si="104"/>
        <v>0</v>
      </c>
      <c r="GR97">
        <v>0</v>
      </c>
      <c r="GS97">
        <v>3</v>
      </c>
      <c r="GT97">
        <v>0</v>
      </c>
      <c r="GU97" t="s">
        <v>3</v>
      </c>
      <c r="GV97">
        <f t="shared" si="105"/>
        <v>0</v>
      </c>
      <c r="GW97">
        <v>1</v>
      </c>
      <c r="GX97">
        <f>ROUND(HC97*I97,0)</f>
        <v>0</v>
      </c>
      <c r="HA97">
        <v>0</v>
      </c>
      <c r="HB97">
        <v>0</v>
      </c>
      <c r="HC97">
        <f t="shared" si="106"/>
        <v>0</v>
      </c>
      <c r="HE97" t="s">
        <v>3</v>
      </c>
      <c r="HF97" t="s">
        <v>3</v>
      </c>
      <c r="HM97" t="s">
        <v>3</v>
      </c>
      <c r="HN97" t="s">
        <v>33</v>
      </c>
      <c r="HO97" t="s">
        <v>34</v>
      </c>
      <c r="HP97" t="s">
        <v>30</v>
      </c>
      <c r="HQ97" t="s">
        <v>30</v>
      </c>
      <c r="HS97">
        <v>0</v>
      </c>
      <c r="IK97">
        <v>0</v>
      </c>
    </row>
    <row r="98" spans="1:255" x14ac:dyDescent="0.2">
      <c r="A98" s="2">
        <v>17</v>
      </c>
      <c r="B98" s="2">
        <v>1</v>
      </c>
      <c r="C98" s="2">
        <f>ROW(SmtRes!A126)</f>
        <v>126</v>
      </c>
      <c r="D98" s="2">
        <f>ROW(EtalonRes!A132)</f>
        <v>132</v>
      </c>
      <c r="E98" s="2" t="s">
        <v>3</v>
      </c>
      <c r="F98" s="2" t="s">
        <v>63</v>
      </c>
      <c r="G98" s="2" t="s">
        <v>64</v>
      </c>
      <c r="H98" s="2" t="s">
        <v>58</v>
      </c>
      <c r="I98" s="2">
        <f>ROUND(ROUND((8/5*0.6)/10,4),7)</f>
        <v>9.6000000000000002E-2</v>
      </c>
      <c r="J98" s="2">
        <v>0</v>
      </c>
      <c r="K98" s="2">
        <f>ROUND(ROUND((8/5*0.6)/10,4),7)</f>
        <v>9.6000000000000002E-2</v>
      </c>
      <c r="L98" s="2"/>
      <c r="M98" s="2"/>
      <c r="N98" s="2"/>
      <c r="O98" s="2">
        <f>ROUND(CP98,2)</f>
        <v>58.01</v>
      </c>
      <c r="P98" s="2">
        <f>ROUND(CQ98*I98,2)</f>
        <v>44.32</v>
      </c>
      <c r="Q98" s="2">
        <f>ROUND(CR98*I98,2)</f>
        <v>0</v>
      </c>
      <c r="R98" s="2">
        <f>ROUND(CS98*I98,2)</f>
        <v>0</v>
      </c>
      <c r="S98" s="2">
        <f>ROUND(CT98*I98,2)</f>
        <v>13.69</v>
      </c>
      <c r="T98" s="2">
        <f>ROUND(CU98*I98,2)</f>
        <v>0</v>
      </c>
      <c r="U98" s="2">
        <f t="shared" si="82"/>
        <v>1.7556480000000001</v>
      </c>
      <c r="V98" s="2">
        <f t="shared" si="83"/>
        <v>0</v>
      </c>
      <c r="W98" s="2">
        <f>ROUND(CX98*I98,2)</f>
        <v>0</v>
      </c>
      <c r="X98" s="2">
        <f>ROUND(CY98,2)</f>
        <v>14.1</v>
      </c>
      <c r="Y98" s="2">
        <f>ROUND(CZ98,2)</f>
        <v>9.86</v>
      </c>
      <c r="Z98" s="2"/>
      <c r="AA98" s="2">
        <v>-1</v>
      </c>
      <c r="AB98" s="2">
        <f t="shared" si="84"/>
        <v>604.29</v>
      </c>
      <c r="AC98" s="2">
        <f t="shared" si="85"/>
        <v>461.65</v>
      </c>
      <c r="AD98" s="2">
        <f t="shared" si="107"/>
        <v>0</v>
      </c>
      <c r="AE98" s="2">
        <f t="shared" si="108"/>
        <v>0</v>
      </c>
      <c r="AF98" s="2">
        <f t="shared" si="108"/>
        <v>142.63999999999999</v>
      </c>
      <c r="AG98" s="2">
        <f t="shared" si="88"/>
        <v>0</v>
      </c>
      <c r="AH98" s="2">
        <f t="shared" si="109"/>
        <v>18.288</v>
      </c>
      <c r="AI98" s="2">
        <f t="shared" si="109"/>
        <v>0</v>
      </c>
      <c r="AJ98" s="2">
        <f t="shared" si="90"/>
        <v>0</v>
      </c>
      <c r="AK98" s="2">
        <v>580.52</v>
      </c>
      <c r="AL98" s="2">
        <v>461.65</v>
      </c>
      <c r="AM98" s="2">
        <v>0</v>
      </c>
      <c r="AN98" s="2">
        <v>0</v>
      </c>
      <c r="AO98" s="2">
        <v>118.87</v>
      </c>
      <c r="AP98" s="2">
        <v>0</v>
      </c>
      <c r="AQ98" s="2">
        <v>15.24</v>
      </c>
      <c r="AR98" s="2">
        <v>0</v>
      </c>
      <c r="AS98" s="2">
        <v>0</v>
      </c>
      <c r="AT98" s="2">
        <v>103</v>
      </c>
      <c r="AU98" s="2">
        <v>72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0</v>
      </c>
      <c r="BI98" s="2">
        <v>1</v>
      </c>
      <c r="BJ98" s="2" t="s">
        <v>65</v>
      </c>
      <c r="BK98" s="2"/>
      <c r="BL98" s="2"/>
      <c r="BM98" s="2">
        <v>47001</v>
      </c>
      <c r="BN98" s="2">
        <v>0</v>
      </c>
      <c r="BO98" s="2" t="s">
        <v>3</v>
      </c>
      <c r="BP98" s="2">
        <v>0</v>
      </c>
      <c r="BQ98" s="2">
        <v>2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103</v>
      </c>
      <c r="CA98" s="2">
        <v>72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403</v>
      </c>
      <c r="CO98" s="2">
        <v>0</v>
      </c>
      <c r="CP98" s="2">
        <f t="shared" si="91"/>
        <v>58.01</v>
      </c>
      <c r="CQ98" s="2">
        <f t="shared" si="92"/>
        <v>461.65</v>
      </c>
      <c r="CR98" s="2">
        <f t="shared" si="110"/>
        <v>0</v>
      </c>
      <c r="CS98" s="2">
        <f t="shared" si="94"/>
        <v>0</v>
      </c>
      <c r="CT98" s="2">
        <f t="shared" si="95"/>
        <v>142.63999999999999</v>
      </c>
      <c r="CU98" s="2">
        <f t="shared" si="96"/>
        <v>0</v>
      </c>
      <c r="CV98" s="2">
        <f t="shared" si="97"/>
        <v>18.288</v>
      </c>
      <c r="CW98" s="2">
        <f t="shared" si="98"/>
        <v>0</v>
      </c>
      <c r="CX98" s="2">
        <f t="shared" si="99"/>
        <v>0</v>
      </c>
      <c r="CY98" s="2">
        <f t="shared" si="111"/>
        <v>14.1007</v>
      </c>
      <c r="CZ98" s="2">
        <f t="shared" si="112"/>
        <v>9.8567999999999998</v>
      </c>
      <c r="DA98" s="2"/>
      <c r="DB98" s="2">
        <v>27</v>
      </c>
      <c r="DC98" s="2" t="s">
        <v>3</v>
      </c>
      <c r="DD98" s="2" t="s">
        <v>3</v>
      </c>
      <c r="DE98" s="2" t="s">
        <v>28</v>
      </c>
      <c r="DF98" s="2" t="s">
        <v>28</v>
      </c>
      <c r="DG98" s="2" t="s">
        <v>28</v>
      </c>
      <c r="DH98" s="2" t="s">
        <v>3</v>
      </c>
      <c r="DI98" s="2" t="s">
        <v>28</v>
      </c>
      <c r="DJ98" s="2" t="s">
        <v>28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1013</v>
      </c>
      <c r="DV98" s="2" t="s">
        <v>58</v>
      </c>
      <c r="DW98" s="2" t="s">
        <v>58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56793102</v>
      </c>
      <c r="EF98" s="2">
        <v>2</v>
      </c>
      <c r="EG98" s="2" t="s">
        <v>29</v>
      </c>
      <c r="EH98" s="2">
        <v>41</v>
      </c>
      <c r="EI98" s="2" t="s">
        <v>30</v>
      </c>
      <c r="EJ98" s="2">
        <v>1</v>
      </c>
      <c r="EK98" s="2">
        <v>47001</v>
      </c>
      <c r="EL98" s="2" t="s">
        <v>30</v>
      </c>
      <c r="EM98" s="2" t="s">
        <v>31</v>
      </c>
      <c r="EN98" s="2"/>
      <c r="EO98" s="2" t="s">
        <v>32</v>
      </c>
      <c r="EP98" s="2"/>
      <c r="EQ98" s="2">
        <v>1967104</v>
      </c>
      <c r="ER98" s="2">
        <v>580.52</v>
      </c>
      <c r="ES98" s="2">
        <v>461.65</v>
      </c>
      <c r="ET98" s="2">
        <v>0</v>
      </c>
      <c r="EU98" s="2">
        <v>0</v>
      </c>
      <c r="EV98" s="2">
        <v>118.87</v>
      </c>
      <c r="EW98" s="2">
        <v>15.24</v>
      </c>
      <c r="EX98" s="2">
        <v>0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103</v>
      </c>
      <c r="FY98" s="2">
        <v>72</v>
      </c>
      <c r="FZ98" s="2"/>
      <c r="GA98" s="2" t="s">
        <v>3</v>
      </c>
      <c r="GB98" s="2"/>
      <c r="GC98" s="2"/>
      <c r="GD98" s="2">
        <v>1</v>
      </c>
      <c r="GE98" s="2"/>
      <c r="GF98" s="2">
        <v>1278807217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>ROUND(IF(AND(BH98=3,BI98=3,FS98&lt;&gt;0),P98,0),2)</f>
        <v>0</v>
      </c>
      <c r="GM98" s="2">
        <f>ROUND(O98+X98+Y98,2)+GX98</f>
        <v>81.97</v>
      </c>
      <c r="GN98" s="2">
        <f t="shared" si="102"/>
        <v>81.97</v>
      </c>
      <c r="GO98" s="2">
        <f t="shared" si="103"/>
        <v>0</v>
      </c>
      <c r="GP98" s="2">
        <f t="shared" si="104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05"/>
        <v>0</v>
      </c>
      <c r="GW98" s="2">
        <v>1</v>
      </c>
      <c r="GX98" s="2">
        <f>ROUND(HC98*I98,2)</f>
        <v>0</v>
      </c>
      <c r="GY98" s="2"/>
      <c r="GZ98" s="2"/>
      <c r="HA98" s="2">
        <v>0</v>
      </c>
      <c r="HB98" s="2">
        <v>0</v>
      </c>
      <c r="HC98" s="2">
        <f t="shared" si="106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33</v>
      </c>
      <c r="HO98" s="2" t="s">
        <v>34</v>
      </c>
      <c r="HP98" s="2" t="s">
        <v>30</v>
      </c>
      <c r="HQ98" s="2" t="s">
        <v>30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17</v>
      </c>
      <c r="B99">
        <v>1</v>
      </c>
      <c r="C99">
        <f>ROW(SmtRes!A128)</f>
        <v>128</v>
      </c>
      <c r="D99">
        <f>ROW(EtalonRes!A134)</f>
        <v>134</v>
      </c>
      <c r="E99" t="s">
        <v>3</v>
      </c>
      <c r="F99" t="s">
        <v>63</v>
      </c>
      <c r="G99" t="s">
        <v>64</v>
      </c>
      <c r="H99" t="s">
        <v>58</v>
      </c>
      <c r="I99">
        <f>ROUND(ROUND((8/5*0.6)/10,4),7)</f>
        <v>9.6000000000000002E-2</v>
      </c>
      <c r="J99">
        <v>0</v>
      </c>
      <c r="K99">
        <f>ROUND(ROUND((8/5*0.6)/10,4),7)</f>
        <v>9.6000000000000002E-2</v>
      </c>
      <c r="O99">
        <f>ROUND(CP99,0)</f>
        <v>1070</v>
      </c>
      <c r="P99">
        <f>ROUND(CQ99*I99,0)</f>
        <v>373</v>
      </c>
      <c r="Q99">
        <f>ROUND(CR99*I99,0)</f>
        <v>0</v>
      </c>
      <c r="R99">
        <f>ROUND(CS99*I99,0)</f>
        <v>0</v>
      </c>
      <c r="S99">
        <f>ROUND(CT99*I99,0)</f>
        <v>697</v>
      </c>
      <c r="T99">
        <f>ROUND(CU99*I99,0)</f>
        <v>0</v>
      </c>
      <c r="U99">
        <f t="shared" si="82"/>
        <v>1.7556480000000001</v>
      </c>
      <c r="V99">
        <f t="shared" si="83"/>
        <v>0</v>
      </c>
      <c r="W99">
        <f>ROUND(CX99*I99,0)</f>
        <v>0</v>
      </c>
      <c r="X99">
        <f>ROUND(CY99,0)</f>
        <v>718</v>
      </c>
      <c r="Y99">
        <f>ROUND(CZ99,0)</f>
        <v>502</v>
      </c>
      <c r="AA99">
        <v>-1</v>
      </c>
      <c r="AB99">
        <f t="shared" si="84"/>
        <v>604.29</v>
      </c>
      <c r="AC99">
        <f t="shared" si="85"/>
        <v>461.65</v>
      </c>
      <c r="AD99">
        <f t="shared" si="107"/>
        <v>0</v>
      </c>
      <c r="AE99">
        <f t="shared" si="108"/>
        <v>0</v>
      </c>
      <c r="AF99">
        <f t="shared" si="108"/>
        <v>142.63999999999999</v>
      </c>
      <c r="AG99">
        <f t="shared" si="88"/>
        <v>0</v>
      </c>
      <c r="AH99">
        <f t="shared" si="109"/>
        <v>18.288</v>
      </c>
      <c r="AI99">
        <f t="shared" si="109"/>
        <v>0</v>
      </c>
      <c r="AJ99">
        <f t="shared" si="90"/>
        <v>0</v>
      </c>
      <c r="AK99">
        <v>580.52</v>
      </c>
      <c r="AL99">
        <v>461.65</v>
      </c>
      <c r="AM99">
        <v>0</v>
      </c>
      <c r="AN99">
        <v>0</v>
      </c>
      <c r="AO99">
        <v>118.87</v>
      </c>
      <c r="AP99">
        <v>0</v>
      </c>
      <c r="AQ99">
        <v>15.24</v>
      </c>
      <c r="AR99">
        <v>0</v>
      </c>
      <c r="AS99">
        <v>0</v>
      </c>
      <c r="AT99">
        <v>103</v>
      </c>
      <c r="AU99">
        <v>72</v>
      </c>
      <c r="AV99">
        <v>1</v>
      </c>
      <c r="AW99">
        <v>1</v>
      </c>
      <c r="AZ99">
        <v>1</v>
      </c>
      <c r="BA99">
        <v>50.93</v>
      </c>
      <c r="BB99">
        <v>1</v>
      </c>
      <c r="BC99">
        <v>8.42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65</v>
      </c>
      <c r="BM99">
        <v>47001</v>
      </c>
      <c r="BN99">
        <v>0</v>
      </c>
      <c r="BO99" t="s">
        <v>63</v>
      </c>
      <c r="BP99">
        <v>1</v>
      </c>
      <c r="BQ99">
        <v>2</v>
      </c>
      <c r="BR99">
        <v>0</v>
      </c>
      <c r="BS99">
        <v>50.93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72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403</v>
      </c>
      <c r="CO99">
        <v>0</v>
      </c>
      <c r="CP99">
        <f t="shared" si="91"/>
        <v>1070</v>
      </c>
      <c r="CQ99">
        <f t="shared" si="92"/>
        <v>3887.0929999999998</v>
      </c>
      <c r="CR99">
        <f t="shared" si="110"/>
        <v>0</v>
      </c>
      <c r="CS99">
        <f t="shared" si="94"/>
        <v>0</v>
      </c>
      <c r="CT99">
        <f t="shared" si="95"/>
        <v>7264.6551999999992</v>
      </c>
      <c r="CU99">
        <f t="shared" si="96"/>
        <v>0</v>
      </c>
      <c r="CV99">
        <f t="shared" si="97"/>
        <v>18.288</v>
      </c>
      <c r="CW99">
        <f t="shared" si="98"/>
        <v>0</v>
      </c>
      <c r="CX99">
        <f t="shared" si="99"/>
        <v>0</v>
      </c>
      <c r="CY99">
        <f t="shared" si="111"/>
        <v>717.91</v>
      </c>
      <c r="CZ99">
        <f t="shared" si="112"/>
        <v>501.84</v>
      </c>
      <c r="DB99">
        <v>28</v>
      </c>
      <c r="DC99" t="s">
        <v>3</v>
      </c>
      <c r="DD99" t="s">
        <v>3</v>
      </c>
      <c r="DE99" t="s">
        <v>28</v>
      </c>
      <c r="DF99" t="s">
        <v>28</v>
      </c>
      <c r="DG99" t="s">
        <v>28</v>
      </c>
      <c r="DH99" t="s">
        <v>3</v>
      </c>
      <c r="DI99" t="s">
        <v>28</v>
      </c>
      <c r="DJ99" t="s">
        <v>28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58</v>
      </c>
      <c r="DW99" t="s">
        <v>58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56793102</v>
      </c>
      <c r="EF99">
        <v>2</v>
      </c>
      <c r="EG99" t="s">
        <v>29</v>
      </c>
      <c r="EH99">
        <v>41</v>
      </c>
      <c r="EI99" t="s">
        <v>30</v>
      </c>
      <c r="EJ99">
        <v>1</v>
      </c>
      <c r="EK99">
        <v>47001</v>
      </c>
      <c r="EL99" t="s">
        <v>30</v>
      </c>
      <c r="EM99" t="s">
        <v>31</v>
      </c>
      <c r="EO99" t="s">
        <v>32</v>
      </c>
      <c r="EQ99">
        <v>1967104</v>
      </c>
      <c r="ER99">
        <v>580.52</v>
      </c>
      <c r="ES99">
        <v>461.65</v>
      </c>
      <c r="ET99">
        <v>0</v>
      </c>
      <c r="EU99">
        <v>0</v>
      </c>
      <c r="EV99">
        <v>118.87</v>
      </c>
      <c r="EW99">
        <v>15.24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103</v>
      </c>
      <c r="FY99">
        <v>72</v>
      </c>
      <c r="GA99" t="s">
        <v>3</v>
      </c>
      <c r="GD99">
        <v>1</v>
      </c>
      <c r="GF99">
        <v>1278807217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>ROUND(IF(AND(BH99=3,BI99=3,FS99&lt;&gt;0),P99,0),0)</f>
        <v>0</v>
      </c>
      <c r="GM99">
        <f>ROUND(O99+X99+Y99,0)+GX99</f>
        <v>2290</v>
      </c>
      <c r="GN99">
        <f t="shared" si="102"/>
        <v>2290</v>
      </c>
      <c r="GO99">
        <f t="shared" si="103"/>
        <v>0</v>
      </c>
      <c r="GP99">
        <f t="shared" si="104"/>
        <v>0</v>
      </c>
      <c r="GR99">
        <v>0</v>
      </c>
      <c r="GS99">
        <v>3</v>
      </c>
      <c r="GT99">
        <v>0</v>
      </c>
      <c r="GU99" t="s">
        <v>3</v>
      </c>
      <c r="GV99">
        <f t="shared" si="105"/>
        <v>0</v>
      </c>
      <c r="GW99">
        <v>1</v>
      </c>
      <c r="GX99">
        <f>ROUND(HC99*I99,0)</f>
        <v>0</v>
      </c>
      <c r="HA99">
        <v>0</v>
      </c>
      <c r="HB99">
        <v>0</v>
      </c>
      <c r="HC99">
        <f t="shared" si="106"/>
        <v>0</v>
      </c>
      <c r="HE99" t="s">
        <v>3</v>
      </c>
      <c r="HF99" t="s">
        <v>3</v>
      </c>
      <c r="HM99" t="s">
        <v>3</v>
      </c>
      <c r="HN99" t="s">
        <v>33</v>
      </c>
      <c r="HO99" t="s">
        <v>34</v>
      </c>
      <c r="HP99" t="s">
        <v>30</v>
      </c>
      <c r="HQ99" t="s">
        <v>30</v>
      </c>
      <c r="HS99">
        <v>0</v>
      </c>
      <c r="IK99">
        <v>0</v>
      </c>
    </row>
    <row r="100" spans="1:255" x14ac:dyDescent="0.2">
      <c r="A100" s="2">
        <v>17</v>
      </c>
      <c r="B100" s="2">
        <v>1</v>
      </c>
      <c r="C100" s="2">
        <f>ROW(SmtRes!A132)</f>
        <v>132</v>
      </c>
      <c r="D100" s="2">
        <f>ROW(EtalonRes!A139)</f>
        <v>139</v>
      </c>
      <c r="E100" s="2" t="s">
        <v>3</v>
      </c>
      <c r="F100" s="2" t="s">
        <v>67</v>
      </c>
      <c r="G100" s="2" t="s">
        <v>68</v>
      </c>
      <c r="H100" s="2" t="s">
        <v>69</v>
      </c>
      <c r="I100" s="2">
        <f>ROUND(ROUND((8/5)/10,4),7)</f>
        <v>0.16</v>
      </c>
      <c r="J100" s="2">
        <v>0</v>
      </c>
      <c r="K100" s="2">
        <f>ROUND(ROUND((8/5)/10,4),7)</f>
        <v>0.16</v>
      </c>
      <c r="L100" s="2"/>
      <c r="M100" s="2"/>
      <c r="N100" s="2"/>
      <c r="O100" s="2">
        <f>ROUND(CP100,2)</f>
        <v>28.93</v>
      </c>
      <c r="P100" s="2">
        <f>ROUND(CQ100*I100,2)</f>
        <v>0.41</v>
      </c>
      <c r="Q100" s="2">
        <f>ROUND(CR100*I100,2)</f>
        <v>5.91</v>
      </c>
      <c r="R100" s="2">
        <f>ROUND(CS100*I100,2)</f>
        <v>0.62</v>
      </c>
      <c r="S100" s="2">
        <f>ROUND(CT100*I100,2)</f>
        <v>22.61</v>
      </c>
      <c r="T100" s="2">
        <f>ROUND(CU100*I100,2)</f>
        <v>0</v>
      </c>
      <c r="U100" s="2">
        <f t="shared" si="82"/>
        <v>2.5209600000000001</v>
      </c>
      <c r="V100" s="2">
        <f t="shared" si="83"/>
        <v>5.3760000000000002E-2</v>
      </c>
      <c r="W100" s="2">
        <f>ROUND(CX100*I100,2)</f>
        <v>0</v>
      </c>
      <c r="X100" s="2">
        <f>ROUND(CY100,2)</f>
        <v>23.93</v>
      </c>
      <c r="Y100" s="2">
        <f>ROUND(CZ100,2)</f>
        <v>16.73</v>
      </c>
      <c r="Z100" s="2"/>
      <c r="AA100" s="2">
        <v>-1</v>
      </c>
      <c r="AB100" s="2">
        <f t="shared" si="84"/>
        <v>180.86</v>
      </c>
      <c r="AC100" s="2">
        <f t="shared" si="85"/>
        <v>2.56</v>
      </c>
      <c r="AD100" s="2">
        <f t="shared" si="107"/>
        <v>36.96</v>
      </c>
      <c r="AE100" s="2">
        <f t="shared" si="108"/>
        <v>3.9</v>
      </c>
      <c r="AF100" s="2">
        <f t="shared" si="108"/>
        <v>141.34</v>
      </c>
      <c r="AG100" s="2">
        <f t="shared" si="88"/>
        <v>0</v>
      </c>
      <c r="AH100" s="2">
        <f t="shared" si="109"/>
        <v>15.756</v>
      </c>
      <c r="AI100" s="2">
        <f t="shared" si="109"/>
        <v>0.33600000000000002</v>
      </c>
      <c r="AJ100" s="2">
        <f t="shared" si="90"/>
        <v>0</v>
      </c>
      <c r="AK100" s="2">
        <v>151.13999999999999</v>
      </c>
      <c r="AL100" s="2">
        <v>2.56</v>
      </c>
      <c r="AM100" s="2">
        <v>30.8</v>
      </c>
      <c r="AN100" s="2">
        <v>3.25</v>
      </c>
      <c r="AO100" s="2">
        <v>117.78</v>
      </c>
      <c r="AP100" s="2">
        <v>0</v>
      </c>
      <c r="AQ100" s="2">
        <v>13.13</v>
      </c>
      <c r="AR100" s="2">
        <v>0.28000000000000003</v>
      </c>
      <c r="AS100" s="2">
        <v>0</v>
      </c>
      <c r="AT100" s="2">
        <v>103</v>
      </c>
      <c r="AU100" s="2">
        <v>72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0</v>
      </c>
      <c r="BI100" s="2">
        <v>1</v>
      </c>
      <c r="BJ100" s="2" t="s">
        <v>70</v>
      </c>
      <c r="BK100" s="2"/>
      <c r="BL100" s="2"/>
      <c r="BM100" s="2">
        <v>47001</v>
      </c>
      <c r="BN100" s="2">
        <v>0</v>
      </c>
      <c r="BO100" s="2" t="s">
        <v>3</v>
      </c>
      <c r="BP100" s="2">
        <v>0</v>
      </c>
      <c r="BQ100" s="2">
        <v>2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103</v>
      </c>
      <c r="CA100" s="2">
        <v>72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403</v>
      </c>
      <c r="CO100" s="2">
        <v>0</v>
      </c>
      <c r="CP100" s="2">
        <f t="shared" si="91"/>
        <v>28.93</v>
      </c>
      <c r="CQ100" s="2">
        <f t="shared" si="92"/>
        <v>2.56</v>
      </c>
      <c r="CR100" s="2">
        <f t="shared" si="110"/>
        <v>36.96</v>
      </c>
      <c r="CS100" s="2">
        <f t="shared" si="94"/>
        <v>3.9</v>
      </c>
      <c r="CT100" s="2">
        <f t="shared" si="95"/>
        <v>141.34</v>
      </c>
      <c r="CU100" s="2">
        <f t="shared" si="96"/>
        <v>0</v>
      </c>
      <c r="CV100" s="2">
        <f t="shared" si="97"/>
        <v>15.756</v>
      </c>
      <c r="CW100" s="2">
        <f t="shared" si="98"/>
        <v>0.33600000000000002</v>
      </c>
      <c r="CX100" s="2">
        <f t="shared" si="99"/>
        <v>0</v>
      </c>
      <c r="CY100" s="2">
        <f t="shared" si="111"/>
        <v>23.9269</v>
      </c>
      <c r="CZ100" s="2">
        <f t="shared" si="112"/>
        <v>16.7256</v>
      </c>
      <c r="DA100" s="2"/>
      <c r="DB100" s="2">
        <v>29</v>
      </c>
      <c r="DC100" s="2" t="s">
        <v>3</v>
      </c>
      <c r="DD100" s="2" t="s">
        <v>3</v>
      </c>
      <c r="DE100" s="2" t="s">
        <v>28</v>
      </c>
      <c r="DF100" s="2" t="s">
        <v>28</v>
      </c>
      <c r="DG100" s="2" t="s">
        <v>28</v>
      </c>
      <c r="DH100" s="2" t="s">
        <v>3</v>
      </c>
      <c r="DI100" s="2" t="s">
        <v>28</v>
      </c>
      <c r="DJ100" s="2" t="s">
        <v>28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1013</v>
      </c>
      <c r="DV100" s="2" t="s">
        <v>69</v>
      </c>
      <c r="DW100" s="2" t="s">
        <v>69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56793102</v>
      </c>
      <c r="EF100" s="2">
        <v>2</v>
      </c>
      <c r="EG100" s="2" t="s">
        <v>29</v>
      </c>
      <c r="EH100" s="2">
        <v>41</v>
      </c>
      <c r="EI100" s="2" t="s">
        <v>30</v>
      </c>
      <c r="EJ100" s="2">
        <v>1</v>
      </c>
      <c r="EK100" s="2">
        <v>47001</v>
      </c>
      <c r="EL100" s="2" t="s">
        <v>30</v>
      </c>
      <c r="EM100" s="2" t="s">
        <v>31</v>
      </c>
      <c r="EN100" s="2"/>
      <c r="EO100" s="2" t="s">
        <v>32</v>
      </c>
      <c r="EP100" s="2"/>
      <c r="EQ100" s="2">
        <v>1967104</v>
      </c>
      <c r="ER100" s="2">
        <v>151.13999999999999</v>
      </c>
      <c r="ES100" s="2">
        <v>2.56</v>
      </c>
      <c r="ET100" s="2">
        <v>30.8</v>
      </c>
      <c r="EU100" s="2">
        <v>3.25</v>
      </c>
      <c r="EV100" s="2">
        <v>117.78</v>
      </c>
      <c r="EW100" s="2">
        <v>13.13</v>
      </c>
      <c r="EX100" s="2">
        <v>0.28000000000000003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103</v>
      </c>
      <c r="FY100" s="2">
        <v>72</v>
      </c>
      <c r="FZ100" s="2"/>
      <c r="GA100" s="2" t="s">
        <v>3</v>
      </c>
      <c r="GB100" s="2"/>
      <c r="GC100" s="2"/>
      <c r="GD100" s="2">
        <v>1</v>
      </c>
      <c r="GE100" s="2"/>
      <c r="GF100" s="2">
        <v>196453367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>ROUND(IF(AND(BH100=3,BI100=3,FS100&lt;&gt;0),P100,0),2)</f>
        <v>0</v>
      </c>
      <c r="GM100" s="2">
        <f>ROUND(O100+X100+Y100,2)+GX100</f>
        <v>69.59</v>
      </c>
      <c r="GN100" s="2">
        <f t="shared" si="102"/>
        <v>69.59</v>
      </c>
      <c r="GO100" s="2">
        <f t="shared" si="103"/>
        <v>0</v>
      </c>
      <c r="GP100" s="2">
        <f t="shared" si="104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05"/>
        <v>0</v>
      </c>
      <c r="GW100" s="2">
        <v>1</v>
      </c>
      <c r="GX100" s="2">
        <f>ROUND(HC100*I100,2)</f>
        <v>0</v>
      </c>
      <c r="GY100" s="2"/>
      <c r="GZ100" s="2"/>
      <c r="HA100" s="2">
        <v>0</v>
      </c>
      <c r="HB100" s="2">
        <v>0</v>
      </c>
      <c r="HC100" s="2">
        <f t="shared" si="106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33</v>
      </c>
      <c r="HO100" s="2" t="s">
        <v>34</v>
      </c>
      <c r="HP100" s="2" t="s">
        <v>30</v>
      </c>
      <c r="HQ100" s="2" t="s">
        <v>30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1</v>
      </c>
      <c r="C101">
        <f>ROW(SmtRes!A136)</f>
        <v>136</v>
      </c>
      <c r="D101">
        <f>ROW(EtalonRes!A144)</f>
        <v>144</v>
      </c>
      <c r="E101" t="s">
        <v>3</v>
      </c>
      <c r="F101" t="s">
        <v>67</v>
      </c>
      <c r="G101" t="s">
        <v>68</v>
      </c>
      <c r="H101" t="s">
        <v>69</v>
      </c>
      <c r="I101">
        <f>ROUND(ROUND((8/5)/10,4),7)</f>
        <v>0.16</v>
      </c>
      <c r="J101">
        <v>0</v>
      </c>
      <c r="K101">
        <f>ROUND(ROUND((8/5)/10,4),7)</f>
        <v>0.16</v>
      </c>
      <c r="O101">
        <f>ROUND(CP101,0)</f>
        <v>1223</v>
      </c>
      <c r="P101">
        <f>ROUND(CQ101*I101,0)</f>
        <v>5</v>
      </c>
      <c r="Q101">
        <f>ROUND(CR101*I101,0)</f>
        <v>66</v>
      </c>
      <c r="R101">
        <f>ROUND(CS101*I101,0)</f>
        <v>32</v>
      </c>
      <c r="S101">
        <f>ROUND(CT101*I101,0)</f>
        <v>1152</v>
      </c>
      <c r="T101">
        <f>ROUND(CU101*I101,0)</f>
        <v>0</v>
      </c>
      <c r="U101">
        <f t="shared" si="82"/>
        <v>2.5209600000000001</v>
      </c>
      <c r="V101">
        <f t="shared" si="83"/>
        <v>5.3760000000000002E-2</v>
      </c>
      <c r="W101">
        <f>ROUND(CX101*I101,0)</f>
        <v>0</v>
      </c>
      <c r="X101">
        <f>ROUND(CY101,0)</f>
        <v>1220</v>
      </c>
      <c r="Y101">
        <f>ROUND(CZ101,0)</f>
        <v>852</v>
      </c>
      <c r="AA101">
        <v>-1</v>
      </c>
      <c r="AB101">
        <f t="shared" si="84"/>
        <v>180.86</v>
      </c>
      <c r="AC101">
        <f t="shared" si="85"/>
        <v>2.56</v>
      </c>
      <c r="AD101">
        <f t="shared" si="107"/>
        <v>36.96</v>
      </c>
      <c r="AE101">
        <f t="shared" si="108"/>
        <v>3.9</v>
      </c>
      <c r="AF101">
        <f t="shared" si="108"/>
        <v>141.34</v>
      </c>
      <c r="AG101">
        <f t="shared" si="88"/>
        <v>0</v>
      </c>
      <c r="AH101">
        <f t="shared" si="109"/>
        <v>15.756</v>
      </c>
      <c r="AI101">
        <f t="shared" si="109"/>
        <v>0.33600000000000002</v>
      </c>
      <c r="AJ101">
        <f t="shared" si="90"/>
        <v>0</v>
      </c>
      <c r="AK101">
        <v>151.13999999999999</v>
      </c>
      <c r="AL101">
        <v>2.56</v>
      </c>
      <c r="AM101">
        <v>30.8</v>
      </c>
      <c r="AN101">
        <v>3.25</v>
      </c>
      <c r="AO101">
        <v>117.78</v>
      </c>
      <c r="AP101">
        <v>0</v>
      </c>
      <c r="AQ101">
        <v>13.13</v>
      </c>
      <c r="AR101">
        <v>0.28000000000000003</v>
      </c>
      <c r="AS101">
        <v>0</v>
      </c>
      <c r="AT101">
        <v>103</v>
      </c>
      <c r="AU101">
        <v>72</v>
      </c>
      <c r="AV101">
        <v>1</v>
      </c>
      <c r="AW101">
        <v>1</v>
      </c>
      <c r="AZ101">
        <v>1</v>
      </c>
      <c r="BA101">
        <v>50.93</v>
      </c>
      <c r="BB101">
        <v>11.08</v>
      </c>
      <c r="BC101">
        <v>12.83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70</v>
      </c>
      <c r="BM101">
        <v>47001</v>
      </c>
      <c r="BN101">
        <v>0</v>
      </c>
      <c r="BO101" t="s">
        <v>67</v>
      </c>
      <c r="BP101">
        <v>1</v>
      </c>
      <c r="BQ101">
        <v>2</v>
      </c>
      <c r="BR101">
        <v>0</v>
      </c>
      <c r="BS101">
        <v>50.93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72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403</v>
      </c>
      <c r="CO101">
        <v>0</v>
      </c>
      <c r="CP101">
        <f t="shared" si="91"/>
        <v>1223</v>
      </c>
      <c r="CQ101">
        <f t="shared" si="92"/>
        <v>32.844799999999999</v>
      </c>
      <c r="CR101">
        <f t="shared" si="110"/>
        <v>409.51679999999999</v>
      </c>
      <c r="CS101">
        <f t="shared" si="94"/>
        <v>198.62699999999998</v>
      </c>
      <c r="CT101">
        <f t="shared" si="95"/>
        <v>7198.4462000000003</v>
      </c>
      <c r="CU101">
        <f t="shared" si="96"/>
        <v>0</v>
      </c>
      <c r="CV101">
        <f t="shared" si="97"/>
        <v>15.756</v>
      </c>
      <c r="CW101">
        <f t="shared" si="98"/>
        <v>0.33600000000000002</v>
      </c>
      <c r="CX101">
        <f t="shared" si="99"/>
        <v>0</v>
      </c>
      <c r="CY101">
        <f t="shared" si="111"/>
        <v>1219.52</v>
      </c>
      <c r="CZ101">
        <f t="shared" si="112"/>
        <v>852.48</v>
      </c>
      <c r="DB101">
        <v>30</v>
      </c>
      <c r="DC101" t="s">
        <v>3</v>
      </c>
      <c r="DD101" t="s">
        <v>3</v>
      </c>
      <c r="DE101" t="s">
        <v>28</v>
      </c>
      <c r="DF101" t="s">
        <v>28</v>
      </c>
      <c r="DG101" t="s">
        <v>28</v>
      </c>
      <c r="DH101" t="s">
        <v>3</v>
      </c>
      <c r="DI101" t="s">
        <v>28</v>
      </c>
      <c r="DJ101" t="s">
        <v>28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69</v>
      </c>
      <c r="DW101" t="s">
        <v>69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56793102</v>
      </c>
      <c r="EF101">
        <v>2</v>
      </c>
      <c r="EG101" t="s">
        <v>29</v>
      </c>
      <c r="EH101">
        <v>41</v>
      </c>
      <c r="EI101" t="s">
        <v>30</v>
      </c>
      <c r="EJ101">
        <v>1</v>
      </c>
      <c r="EK101">
        <v>47001</v>
      </c>
      <c r="EL101" t="s">
        <v>30</v>
      </c>
      <c r="EM101" t="s">
        <v>31</v>
      </c>
      <c r="EO101" t="s">
        <v>32</v>
      </c>
      <c r="EQ101">
        <v>1967104</v>
      </c>
      <c r="ER101">
        <v>151.13999999999999</v>
      </c>
      <c r="ES101">
        <v>2.56</v>
      </c>
      <c r="ET101">
        <v>30.8</v>
      </c>
      <c r="EU101">
        <v>3.25</v>
      </c>
      <c r="EV101">
        <v>117.78</v>
      </c>
      <c r="EW101">
        <v>13.13</v>
      </c>
      <c r="EX101">
        <v>0.28000000000000003</v>
      </c>
      <c r="EY101">
        <v>0</v>
      </c>
      <c r="FQ101">
        <v>0</v>
      </c>
      <c r="FR101">
        <v>0</v>
      </c>
      <c r="FS101">
        <v>0</v>
      </c>
      <c r="FX101">
        <v>103</v>
      </c>
      <c r="FY101">
        <v>72</v>
      </c>
      <c r="GA101" t="s">
        <v>3</v>
      </c>
      <c r="GD101">
        <v>1</v>
      </c>
      <c r="GF101">
        <v>196453367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>ROUND(IF(AND(BH101=3,BI101=3,FS101&lt;&gt;0),P101,0),0)</f>
        <v>0</v>
      </c>
      <c r="GM101">
        <f>ROUND(O101+X101+Y101,0)+GX101</f>
        <v>3295</v>
      </c>
      <c r="GN101">
        <f t="shared" si="102"/>
        <v>3295</v>
      </c>
      <c r="GO101">
        <f t="shared" si="103"/>
        <v>0</v>
      </c>
      <c r="GP101">
        <f t="shared" si="104"/>
        <v>0</v>
      </c>
      <c r="GR101">
        <v>0</v>
      </c>
      <c r="GS101">
        <v>3</v>
      </c>
      <c r="GT101">
        <v>0</v>
      </c>
      <c r="GU101" t="s">
        <v>3</v>
      </c>
      <c r="GV101">
        <f t="shared" si="105"/>
        <v>0</v>
      </c>
      <c r="GW101">
        <v>1</v>
      </c>
      <c r="GX101">
        <f>ROUND(HC101*I101,0)</f>
        <v>0</v>
      </c>
      <c r="HA101">
        <v>0</v>
      </c>
      <c r="HB101">
        <v>0</v>
      </c>
      <c r="HC101">
        <f t="shared" si="106"/>
        <v>0</v>
      </c>
      <c r="HE101" t="s">
        <v>3</v>
      </c>
      <c r="HF101" t="s">
        <v>3</v>
      </c>
      <c r="HM101" t="s">
        <v>3</v>
      </c>
      <c r="HN101" t="s">
        <v>33</v>
      </c>
      <c r="HO101" t="s">
        <v>34</v>
      </c>
      <c r="HP101" t="s">
        <v>30</v>
      </c>
      <c r="HQ101" t="s">
        <v>30</v>
      </c>
      <c r="HS101">
        <v>0</v>
      </c>
      <c r="IK101">
        <v>0</v>
      </c>
    </row>
    <row r="102" spans="1:255" x14ac:dyDescent="0.2">
      <c r="A102" s="2">
        <v>17</v>
      </c>
      <c r="B102" s="2">
        <v>1</v>
      </c>
      <c r="C102" s="2"/>
      <c r="D102" s="2"/>
      <c r="E102" s="2" t="s">
        <v>3</v>
      </c>
      <c r="F102" s="2" t="s">
        <v>72</v>
      </c>
      <c r="G102" s="2" t="s">
        <v>73</v>
      </c>
      <c r="H102" s="2" t="s">
        <v>46</v>
      </c>
      <c r="I102" s="2">
        <f>ROUND(ROUND(8,4),7)</f>
        <v>8</v>
      </c>
      <c r="J102" s="2">
        <v>0</v>
      </c>
      <c r="K102" s="2">
        <f>ROUND(ROUND(8,4),7)</f>
        <v>8</v>
      </c>
      <c r="L102" s="2"/>
      <c r="M102" s="2"/>
      <c r="N102" s="2"/>
      <c r="O102" s="2">
        <f>ROUND(CP102,2)</f>
        <v>66.16</v>
      </c>
      <c r="P102" s="2">
        <f>ROUND(CQ102*I102,2)</f>
        <v>66.16</v>
      </c>
      <c r="Q102" s="2">
        <f>ROUND(CR102*I102,2)</f>
        <v>0</v>
      </c>
      <c r="R102" s="2">
        <f>ROUND(CS102*I102,2)</f>
        <v>0</v>
      </c>
      <c r="S102" s="2">
        <f>ROUND(CT102*I102,2)</f>
        <v>0</v>
      </c>
      <c r="T102" s="2">
        <f>ROUND(CU102*I102,2)</f>
        <v>0</v>
      </c>
      <c r="U102" s="2">
        <f t="shared" si="82"/>
        <v>0</v>
      </c>
      <c r="V102" s="2">
        <f t="shared" si="83"/>
        <v>0</v>
      </c>
      <c r="W102" s="2">
        <f>ROUND(CX102*I102,2)</f>
        <v>0.24</v>
      </c>
      <c r="X102" s="2">
        <f>ROUND(CY102,2)</f>
        <v>0</v>
      </c>
      <c r="Y102" s="2">
        <f>ROUND(CZ102,2)</f>
        <v>0</v>
      </c>
      <c r="Z102" s="2"/>
      <c r="AA102" s="2">
        <v>-1</v>
      </c>
      <c r="AB102" s="2">
        <f t="shared" si="84"/>
        <v>8.27</v>
      </c>
      <c r="AC102" s="2">
        <f t="shared" si="85"/>
        <v>8.27</v>
      </c>
      <c r="AD102" s="2">
        <f>ROUND((((ET102)-(EU102))+AE102),2)</f>
        <v>0</v>
      </c>
      <c r="AE102" s="2">
        <f>ROUND((EU102),2)</f>
        <v>0</v>
      </c>
      <c r="AF102" s="2">
        <f>ROUND((EV102),2)</f>
        <v>0</v>
      </c>
      <c r="AG102" s="2">
        <f t="shared" si="88"/>
        <v>0</v>
      </c>
      <c r="AH102" s="2">
        <f>(EW102)</f>
        <v>0</v>
      </c>
      <c r="AI102" s="2">
        <f>(EX102)</f>
        <v>0</v>
      </c>
      <c r="AJ102" s="2">
        <f t="shared" si="90"/>
        <v>0.03</v>
      </c>
      <c r="AK102" s="2">
        <v>8.27</v>
      </c>
      <c r="AL102" s="2">
        <v>8.27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0.03</v>
      </c>
      <c r="AT102" s="2">
        <v>0</v>
      </c>
      <c r="AU102" s="2">
        <v>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3</v>
      </c>
      <c r="BI102" s="2">
        <v>1</v>
      </c>
      <c r="BJ102" s="2" t="s">
        <v>74</v>
      </c>
      <c r="BK102" s="2"/>
      <c r="BL102" s="2"/>
      <c r="BM102" s="2">
        <v>500001</v>
      </c>
      <c r="BN102" s="2">
        <v>0</v>
      </c>
      <c r="BO102" s="2" t="s">
        <v>3</v>
      </c>
      <c r="BP102" s="2">
        <v>0</v>
      </c>
      <c r="BQ102" s="2">
        <v>8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0</v>
      </c>
      <c r="CA102" s="2">
        <v>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3</v>
      </c>
      <c r="CO102" s="2">
        <v>0</v>
      </c>
      <c r="CP102" s="2">
        <f t="shared" si="91"/>
        <v>66.16</v>
      </c>
      <c r="CQ102" s="2">
        <f t="shared" si="92"/>
        <v>8.27</v>
      </c>
      <c r="CR102" s="2">
        <f>(((ET102)*BB102-(EU102)*BS102)+AE102*BS102)</f>
        <v>0</v>
      </c>
      <c r="CS102" s="2">
        <f t="shared" si="94"/>
        <v>0</v>
      </c>
      <c r="CT102" s="2">
        <f t="shared" si="95"/>
        <v>0</v>
      </c>
      <c r="CU102" s="2">
        <f t="shared" si="96"/>
        <v>0</v>
      </c>
      <c r="CV102" s="2">
        <f t="shared" si="97"/>
        <v>0</v>
      </c>
      <c r="CW102" s="2">
        <f t="shared" si="98"/>
        <v>0</v>
      </c>
      <c r="CX102" s="2">
        <f t="shared" si="99"/>
        <v>0.03</v>
      </c>
      <c r="CY102" s="2">
        <f>0</f>
        <v>0</v>
      </c>
      <c r="CZ102" s="2">
        <f>0</f>
        <v>0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1010</v>
      </c>
      <c r="DV102" s="2" t="s">
        <v>46</v>
      </c>
      <c r="DW102" s="2" t="s">
        <v>46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56793266</v>
      </c>
      <c r="EF102" s="2">
        <v>8</v>
      </c>
      <c r="EG102" s="2" t="s">
        <v>48</v>
      </c>
      <c r="EH102" s="2">
        <v>0</v>
      </c>
      <c r="EI102" s="2" t="s">
        <v>3</v>
      </c>
      <c r="EJ102" s="2">
        <v>1</v>
      </c>
      <c r="EK102" s="2">
        <v>500001</v>
      </c>
      <c r="EL102" s="2" t="s">
        <v>49</v>
      </c>
      <c r="EM102" s="2" t="s">
        <v>50</v>
      </c>
      <c r="EN102" s="2"/>
      <c r="EO102" s="2" t="s">
        <v>3</v>
      </c>
      <c r="EP102" s="2"/>
      <c r="EQ102" s="2">
        <v>1967104</v>
      </c>
      <c r="ER102" s="2">
        <v>8.27</v>
      </c>
      <c r="ES102" s="2">
        <v>8.27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0</v>
      </c>
      <c r="FY102" s="2">
        <v>0</v>
      </c>
      <c r="FZ102" s="2"/>
      <c r="GA102" s="2" t="s">
        <v>3</v>
      </c>
      <c r="GB102" s="2"/>
      <c r="GC102" s="2"/>
      <c r="GD102" s="2">
        <v>1</v>
      </c>
      <c r="GE102" s="2"/>
      <c r="GF102" s="2">
        <v>2142377961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>ROUND(IF(AND(BH102=3,BI102=3,FS102&lt;&gt;0),P102,0),2)</f>
        <v>0</v>
      </c>
      <c r="GM102" s="2">
        <f>ROUND(O102+X102+Y102,2)+GX102</f>
        <v>66.16</v>
      </c>
      <c r="GN102" s="2">
        <f t="shared" si="102"/>
        <v>66.16</v>
      </c>
      <c r="GO102" s="2">
        <f t="shared" si="103"/>
        <v>0</v>
      </c>
      <c r="GP102" s="2">
        <f t="shared" si="104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05"/>
        <v>0</v>
      </c>
      <c r="GW102" s="2">
        <v>1</v>
      </c>
      <c r="GX102" s="2">
        <f>ROUND(HC102*I102,2)</f>
        <v>0</v>
      </c>
      <c r="GY102" s="2"/>
      <c r="GZ102" s="2"/>
      <c r="HA102" s="2">
        <v>0</v>
      </c>
      <c r="HB102" s="2">
        <v>0</v>
      </c>
      <c r="HC102" s="2">
        <f t="shared" si="106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E103" t="s">
        <v>3</v>
      </c>
      <c r="F103" t="s">
        <v>72</v>
      </c>
      <c r="G103" t="s">
        <v>73</v>
      </c>
      <c r="H103" t="s">
        <v>46</v>
      </c>
      <c r="I103">
        <f>ROUND(ROUND(8,4),7)</f>
        <v>8</v>
      </c>
      <c r="J103">
        <v>0</v>
      </c>
      <c r="K103">
        <f>ROUND(ROUND(8,4),7)</f>
        <v>8</v>
      </c>
      <c r="O103">
        <f>ROUND(CP103,0)</f>
        <v>4766</v>
      </c>
      <c r="P103">
        <f>ROUND(CQ103*I103,0)</f>
        <v>4766</v>
      </c>
      <c r="Q103">
        <f>ROUND(CR103*I103,0)</f>
        <v>0</v>
      </c>
      <c r="R103">
        <f>ROUND(CS103*I103,0)</f>
        <v>0</v>
      </c>
      <c r="S103">
        <f>ROUND(CT103*I103,0)</f>
        <v>0</v>
      </c>
      <c r="T103">
        <f>ROUND(CU103*I103,0)</f>
        <v>0</v>
      </c>
      <c r="U103">
        <f t="shared" si="82"/>
        <v>0</v>
      </c>
      <c r="V103">
        <f t="shared" si="83"/>
        <v>0</v>
      </c>
      <c r="W103">
        <f>ROUND(CX103*I103,0)</f>
        <v>0</v>
      </c>
      <c r="X103">
        <f>ROUND(CY103,0)</f>
        <v>0</v>
      </c>
      <c r="Y103">
        <f>ROUND(CZ103,0)</f>
        <v>0</v>
      </c>
      <c r="AA103">
        <v>-1</v>
      </c>
      <c r="AB103">
        <f t="shared" si="84"/>
        <v>8.27</v>
      </c>
      <c r="AC103">
        <f t="shared" si="85"/>
        <v>8.27</v>
      </c>
      <c r="AD103">
        <f>ROUND((((ET103)-(EU103))+AE103),2)</f>
        <v>0</v>
      </c>
      <c r="AE103">
        <f>ROUND((EU103),2)</f>
        <v>0</v>
      </c>
      <c r="AF103">
        <f>ROUND((EV103),2)</f>
        <v>0</v>
      </c>
      <c r="AG103">
        <f t="shared" si="88"/>
        <v>0</v>
      </c>
      <c r="AH103">
        <f>(EW103)</f>
        <v>0</v>
      </c>
      <c r="AI103">
        <f>(EX103)</f>
        <v>0</v>
      </c>
      <c r="AJ103">
        <f t="shared" si="90"/>
        <v>0.03</v>
      </c>
      <c r="AK103">
        <v>8.27</v>
      </c>
      <c r="AL103">
        <v>8.27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0.03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72.03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74</v>
      </c>
      <c r="BM103">
        <v>500001</v>
      </c>
      <c r="BN103">
        <v>0</v>
      </c>
      <c r="BO103" t="s">
        <v>72</v>
      </c>
      <c r="BP103">
        <v>1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91"/>
        <v>4766</v>
      </c>
      <c r="CQ103">
        <f t="shared" si="92"/>
        <v>595.68809999999996</v>
      </c>
      <c r="CR103">
        <f>(((ET103)*BB103-(EU103)*BS103)+AE103*BS103)</f>
        <v>0</v>
      </c>
      <c r="CS103">
        <f t="shared" si="94"/>
        <v>0</v>
      </c>
      <c r="CT103">
        <f t="shared" si="95"/>
        <v>0</v>
      </c>
      <c r="CU103">
        <f t="shared" si="96"/>
        <v>0</v>
      </c>
      <c r="CV103">
        <f t="shared" si="97"/>
        <v>0</v>
      </c>
      <c r="CW103">
        <f t="shared" si="98"/>
        <v>0</v>
      </c>
      <c r="CX103">
        <f t="shared" si="99"/>
        <v>0.03</v>
      </c>
      <c r="CY103">
        <f>0</f>
        <v>0</v>
      </c>
      <c r="CZ103">
        <f>0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46</v>
      </c>
      <c r="DW103" t="s">
        <v>46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56793266</v>
      </c>
      <c r="EF103">
        <v>8</v>
      </c>
      <c r="EG103" t="s">
        <v>48</v>
      </c>
      <c r="EH103">
        <v>0</v>
      </c>
      <c r="EI103" t="s">
        <v>3</v>
      </c>
      <c r="EJ103">
        <v>1</v>
      </c>
      <c r="EK103">
        <v>500001</v>
      </c>
      <c r="EL103" t="s">
        <v>49</v>
      </c>
      <c r="EM103" t="s">
        <v>50</v>
      </c>
      <c r="EO103" t="s">
        <v>3</v>
      </c>
      <c r="EQ103">
        <v>1967104</v>
      </c>
      <c r="ER103">
        <v>8.27</v>
      </c>
      <c r="ES103">
        <v>8.27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2142377961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>ROUND(IF(AND(BH103=3,BI103=3,FS103&lt;&gt;0),P103,0),0)</f>
        <v>0</v>
      </c>
      <c r="GM103">
        <f>ROUND(O103+X103+Y103,0)+GX103</f>
        <v>4766</v>
      </c>
      <c r="GN103">
        <f t="shared" si="102"/>
        <v>4766</v>
      </c>
      <c r="GO103">
        <f t="shared" si="103"/>
        <v>0</v>
      </c>
      <c r="GP103">
        <f t="shared" si="104"/>
        <v>0</v>
      </c>
      <c r="GR103">
        <v>0</v>
      </c>
      <c r="GS103">
        <v>3</v>
      </c>
      <c r="GT103">
        <v>0</v>
      </c>
      <c r="GU103" t="s">
        <v>3</v>
      </c>
      <c r="GV103">
        <f t="shared" si="105"/>
        <v>0</v>
      </c>
      <c r="GW103">
        <v>1</v>
      </c>
      <c r="GX103">
        <f>ROUND(HC103*I103,0)</f>
        <v>0</v>
      </c>
      <c r="HA103">
        <v>0</v>
      </c>
      <c r="HB103">
        <v>0</v>
      </c>
      <c r="HC103">
        <f t="shared" si="10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ROW(SmtRes!A141)</f>
        <v>141</v>
      </c>
      <c r="D104" s="2">
        <f>ROW(EtalonRes!A149)</f>
        <v>149</v>
      </c>
      <c r="E104" s="2" t="s">
        <v>3</v>
      </c>
      <c r="F104" s="2" t="s">
        <v>75</v>
      </c>
      <c r="G104" s="2" t="s">
        <v>76</v>
      </c>
      <c r="H104" s="2" t="s">
        <v>69</v>
      </c>
      <c r="I104" s="2">
        <f>ROUND(ROUND((116/5)/10,4),7)</f>
        <v>2.3199999999999998</v>
      </c>
      <c r="J104" s="2">
        <v>0</v>
      </c>
      <c r="K104" s="2">
        <f>ROUND(ROUND((116/5)/10,4),7)</f>
        <v>2.3199999999999998</v>
      </c>
      <c r="L104" s="2"/>
      <c r="M104" s="2"/>
      <c r="N104" s="2"/>
      <c r="O104" s="2">
        <f>ROUND(CP104,2)</f>
        <v>297.04000000000002</v>
      </c>
      <c r="P104" s="2">
        <f>ROUND(CQ104*I104,2)</f>
        <v>52.46</v>
      </c>
      <c r="Q104" s="2">
        <f>ROUND(CR104*I104,2)</f>
        <v>104.13</v>
      </c>
      <c r="R104" s="2">
        <f>ROUND(CS104*I104,2)</f>
        <v>10.97</v>
      </c>
      <c r="S104" s="2">
        <f>ROUND(CT104*I104,2)</f>
        <v>140.44999999999999</v>
      </c>
      <c r="T104" s="2">
        <f>ROUND(CU104*I104,2)</f>
        <v>0</v>
      </c>
      <c r="U104" s="2">
        <f t="shared" si="82"/>
        <v>17.51136</v>
      </c>
      <c r="V104" s="2">
        <f t="shared" si="83"/>
        <v>0.94655999999999996</v>
      </c>
      <c r="W104" s="2">
        <f>ROUND(CX104*I104,2)</f>
        <v>0</v>
      </c>
      <c r="X104" s="2">
        <f>ROUND(CY104,2)</f>
        <v>155.96</v>
      </c>
      <c r="Y104" s="2">
        <f>ROUND(CZ104,2)</f>
        <v>109.02</v>
      </c>
      <c r="Z104" s="2"/>
      <c r="AA104" s="2">
        <v>-1</v>
      </c>
      <c r="AB104" s="2">
        <f t="shared" si="84"/>
        <v>128.03</v>
      </c>
      <c r="AC104" s="2">
        <f t="shared" si="85"/>
        <v>22.61</v>
      </c>
      <c r="AD104" s="2">
        <f>ROUND(((((ET104*ROUND((0.2+1),7)))-((EU104*ROUND((0.2+1),7))))+AE104),2)</f>
        <v>44.88</v>
      </c>
      <c r="AE104" s="2">
        <f>ROUND(((EU104*ROUND((0.2+1),7))),2)</f>
        <v>4.7300000000000004</v>
      </c>
      <c r="AF104" s="2">
        <f>ROUND(((EV104*ROUND((0.2+1),7))),2)</f>
        <v>60.54</v>
      </c>
      <c r="AG104" s="2">
        <f t="shared" si="88"/>
        <v>0</v>
      </c>
      <c r="AH104" s="2">
        <f>((EW104*ROUND((0.2+1),7)))</f>
        <v>7.548</v>
      </c>
      <c r="AI104" s="2">
        <f>((EX104*ROUND((0.2+1),7)))</f>
        <v>0.40800000000000003</v>
      </c>
      <c r="AJ104" s="2">
        <f t="shared" si="90"/>
        <v>0</v>
      </c>
      <c r="AK104" s="2">
        <v>110.46</v>
      </c>
      <c r="AL104" s="2">
        <v>22.61</v>
      </c>
      <c r="AM104" s="2">
        <v>37.4</v>
      </c>
      <c r="AN104" s="2">
        <v>3.94</v>
      </c>
      <c r="AO104" s="2">
        <v>50.45</v>
      </c>
      <c r="AP104" s="2">
        <v>0</v>
      </c>
      <c r="AQ104" s="2">
        <v>6.29</v>
      </c>
      <c r="AR104" s="2">
        <v>0.34</v>
      </c>
      <c r="AS104" s="2">
        <v>0</v>
      </c>
      <c r="AT104" s="2">
        <v>103</v>
      </c>
      <c r="AU104" s="2">
        <v>72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1</v>
      </c>
      <c r="BJ104" s="2" t="s">
        <v>77</v>
      </c>
      <c r="BK104" s="2"/>
      <c r="BL104" s="2"/>
      <c r="BM104" s="2">
        <v>47001</v>
      </c>
      <c r="BN104" s="2">
        <v>0</v>
      </c>
      <c r="BO104" s="2" t="s">
        <v>3</v>
      </c>
      <c r="BP104" s="2">
        <v>0</v>
      </c>
      <c r="BQ104" s="2">
        <v>2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103</v>
      </c>
      <c r="CA104" s="2">
        <v>72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403</v>
      </c>
      <c r="CO104" s="2">
        <v>0</v>
      </c>
      <c r="CP104" s="2">
        <f t="shared" si="91"/>
        <v>297.03999999999996</v>
      </c>
      <c r="CQ104" s="2">
        <f t="shared" si="92"/>
        <v>22.61</v>
      </c>
      <c r="CR104" s="2">
        <f>((((ET104*ROUND((0.2+1),7)))*BB104-((EU104*ROUND((0.2+1),7)))*BS104)+AE104*BS104)</f>
        <v>44.881999999999991</v>
      </c>
      <c r="CS104" s="2">
        <f t="shared" si="94"/>
        <v>4.7300000000000004</v>
      </c>
      <c r="CT104" s="2">
        <f t="shared" si="95"/>
        <v>60.54</v>
      </c>
      <c r="CU104" s="2">
        <f t="shared" si="96"/>
        <v>0</v>
      </c>
      <c r="CV104" s="2">
        <f t="shared" si="97"/>
        <v>7.548</v>
      </c>
      <c r="CW104" s="2">
        <f t="shared" si="98"/>
        <v>0.40800000000000003</v>
      </c>
      <c r="CX104" s="2">
        <f t="shared" si="99"/>
        <v>0</v>
      </c>
      <c r="CY104" s="2">
        <f>(((S104+R104)*AT104)/100)</f>
        <v>155.96259999999998</v>
      </c>
      <c r="CZ104" s="2">
        <f>(((S104+R104)*AU104)/100)</f>
        <v>109.0224</v>
      </c>
      <c r="DA104" s="2"/>
      <c r="DB104" s="2">
        <v>31</v>
      </c>
      <c r="DC104" s="2" t="s">
        <v>3</v>
      </c>
      <c r="DD104" s="2" t="s">
        <v>3</v>
      </c>
      <c r="DE104" s="2" t="s">
        <v>28</v>
      </c>
      <c r="DF104" s="2" t="s">
        <v>28</v>
      </c>
      <c r="DG104" s="2" t="s">
        <v>28</v>
      </c>
      <c r="DH104" s="2" t="s">
        <v>3</v>
      </c>
      <c r="DI104" s="2" t="s">
        <v>28</v>
      </c>
      <c r="DJ104" s="2" t="s">
        <v>28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69</v>
      </c>
      <c r="DW104" s="2" t="s">
        <v>69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56793102</v>
      </c>
      <c r="EF104" s="2">
        <v>2</v>
      </c>
      <c r="EG104" s="2" t="s">
        <v>29</v>
      </c>
      <c r="EH104" s="2">
        <v>41</v>
      </c>
      <c r="EI104" s="2" t="s">
        <v>30</v>
      </c>
      <c r="EJ104" s="2">
        <v>1</v>
      </c>
      <c r="EK104" s="2">
        <v>47001</v>
      </c>
      <c r="EL104" s="2" t="s">
        <v>30</v>
      </c>
      <c r="EM104" s="2" t="s">
        <v>31</v>
      </c>
      <c r="EN104" s="2"/>
      <c r="EO104" s="2" t="s">
        <v>32</v>
      </c>
      <c r="EP104" s="2"/>
      <c r="EQ104" s="2">
        <v>1967104</v>
      </c>
      <c r="ER104" s="2">
        <v>110.46</v>
      </c>
      <c r="ES104" s="2">
        <v>22.61</v>
      </c>
      <c r="ET104" s="2">
        <v>37.4</v>
      </c>
      <c r="EU104" s="2">
        <v>3.94</v>
      </c>
      <c r="EV104" s="2">
        <v>50.45</v>
      </c>
      <c r="EW104" s="2">
        <v>6.29</v>
      </c>
      <c r="EX104" s="2">
        <v>0.34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103</v>
      </c>
      <c r="FY104" s="2">
        <v>72</v>
      </c>
      <c r="FZ104" s="2"/>
      <c r="GA104" s="2" t="s">
        <v>3</v>
      </c>
      <c r="GB104" s="2"/>
      <c r="GC104" s="2"/>
      <c r="GD104" s="2">
        <v>1</v>
      </c>
      <c r="GE104" s="2"/>
      <c r="GF104" s="2">
        <v>-730548955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>ROUND(IF(AND(BH104=3,BI104=3,FS104&lt;&gt;0),P104,0),2)</f>
        <v>0</v>
      </c>
      <c r="GM104" s="2">
        <f>ROUND(O104+X104+Y104,2)+GX104</f>
        <v>562.02</v>
      </c>
      <c r="GN104" s="2">
        <f t="shared" si="102"/>
        <v>562.02</v>
      </c>
      <c r="GO104" s="2">
        <f t="shared" si="103"/>
        <v>0</v>
      </c>
      <c r="GP104" s="2">
        <f t="shared" si="104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05"/>
        <v>0</v>
      </c>
      <c r="GW104" s="2">
        <v>1</v>
      </c>
      <c r="GX104" s="2">
        <f>ROUND(HC104*I104,2)</f>
        <v>0</v>
      </c>
      <c r="GY104" s="2"/>
      <c r="GZ104" s="2"/>
      <c r="HA104" s="2">
        <v>0</v>
      </c>
      <c r="HB104" s="2">
        <v>0</v>
      </c>
      <c r="HC104" s="2">
        <f t="shared" si="106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33</v>
      </c>
      <c r="HO104" s="2" t="s">
        <v>34</v>
      </c>
      <c r="HP104" s="2" t="s">
        <v>30</v>
      </c>
      <c r="HQ104" s="2" t="s">
        <v>30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ROW(SmtRes!A146)</f>
        <v>146</v>
      </c>
      <c r="D105">
        <f>ROW(EtalonRes!A154)</f>
        <v>154</v>
      </c>
      <c r="E105" t="s">
        <v>3</v>
      </c>
      <c r="F105" t="s">
        <v>75</v>
      </c>
      <c r="G105" t="s">
        <v>76</v>
      </c>
      <c r="H105" t="s">
        <v>69</v>
      </c>
      <c r="I105">
        <f>ROUND(ROUND((116/5)/10,4),7)</f>
        <v>2.3199999999999998</v>
      </c>
      <c r="J105">
        <v>0</v>
      </c>
      <c r="K105">
        <f>ROUND(ROUND((116/5)/10,4),7)</f>
        <v>2.3199999999999998</v>
      </c>
      <c r="O105">
        <f>ROUND(CP105,0)</f>
        <v>9607</v>
      </c>
      <c r="P105">
        <f>ROUND(CQ105*I105,0)</f>
        <v>1300</v>
      </c>
      <c r="Q105">
        <f>ROUND(CR105*I105,0)</f>
        <v>1154</v>
      </c>
      <c r="R105">
        <f>ROUND(CS105*I105,0)</f>
        <v>559</v>
      </c>
      <c r="S105">
        <f>ROUND(CT105*I105,0)</f>
        <v>7153</v>
      </c>
      <c r="T105">
        <f>ROUND(CU105*I105,0)</f>
        <v>0</v>
      </c>
      <c r="U105">
        <f t="shared" si="82"/>
        <v>17.51136</v>
      </c>
      <c r="V105">
        <f t="shared" si="83"/>
        <v>0.94655999999999996</v>
      </c>
      <c r="W105">
        <f>ROUND(CX105*I105,0)</f>
        <v>0</v>
      </c>
      <c r="X105">
        <f>ROUND(CY105,0)</f>
        <v>7943</v>
      </c>
      <c r="Y105">
        <f>ROUND(CZ105,0)</f>
        <v>5553</v>
      </c>
      <c r="AA105">
        <v>-1</v>
      </c>
      <c r="AB105">
        <f t="shared" si="84"/>
        <v>128.03</v>
      </c>
      <c r="AC105">
        <f t="shared" si="85"/>
        <v>22.61</v>
      </c>
      <c r="AD105">
        <f>ROUND(((((ET105*ROUND((0.2+1),7)))-((EU105*ROUND((0.2+1),7))))+AE105),2)</f>
        <v>44.88</v>
      </c>
      <c r="AE105">
        <f>ROUND(((EU105*ROUND((0.2+1),7))),2)</f>
        <v>4.7300000000000004</v>
      </c>
      <c r="AF105">
        <f>ROUND(((EV105*ROUND((0.2+1),7))),2)</f>
        <v>60.54</v>
      </c>
      <c r="AG105">
        <f t="shared" si="88"/>
        <v>0</v>
      </c>
      <c r="AH105">
        <f>((EW105*ROUND((0.2+1),7)))</f>
        <v>7.548</v>
      </c>
      <c r="AI105">
        <f>((EX105*ROUND((0.2+1),7)))</f>
        <v>0.40800000000000003</v>
      </c>
      <c r="AJ105">
        <f t="shared" si="90"/>
        <v>0</v>
      </c>
      <c r="AK105">
        <v>110.46</v>
      </c>
      <c r="AL105">
        <v>22.61</v>
      </c>
      <c r="AM105">
        <v>37.4</v>
      </c>
      <c r="AN105">
        <v>3.94</v>
      </c>
      <c r="AO105">
        <v>50.45</v>
      </c>
      <c r="AP105">
        <v>0</v>
      </c>
      <c r="AQ105">
        <v>6.29</v>
      </c>
      <c r="AR105">
        <v>0.34</v>
      </c>
      <c r="AS105">
        <v>0</v>
      </c>
      <c r="AT105">
        <v>103</v>
      </c>
      <c r="AU105">
        <v>72</v>
      </c>
      <c r="AV105">
        <v>1</v>
      </c>
      <c r="AW105">
        <v>1</v>
      </c>
      <c r="AZ105">
        <v>1</v>
      </c>
      <c r="BA105">
        <v>50.93</v>
      </c>
      <c r="BB105">
        <v>11.08</v>
      </c>
      <c r="BC105">
        <v>24.78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77</v>
      </c>
      <c r="BM105">
        <v>47001</v>
      </c>
      <c r="BN105">
        <v>0</v>
      </c>
      <c r="BO105" t="s">
        <v>75</v>
      </c>
      <c r="BP105">
        <v>1</v>
      </c>
      <c r="BQ105">
        <v>2</v>
      </c>
      <c r="BR105">
        <v>0</v>
      </c>
      <c r="BS105">
        <v>50.93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72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403</v>
      </c>
      <c r="CO105">
        <v>0</v>
      </c>
      <c r="CP105">
        <f t="shared" si="91"/>
        <v>9607</v>
      </c>
      <c r="CQ105">
        <f t="shared" si="92"/>
        <v>560.2758</v>
      </c>
      <c r="CR105">
        <f>((((ET105*ROUND((0.2+1),7)))*BB105-((EU105*ROUND((0.2+1),7)))*BS105)+AE105*BS105)</f>
        <v>497.37225999999998</v>
      </c>
      <c r="CS105">
        <f t="shared" si="94"/>
        <v>240.89890000000003</v>
      </c>
      <c r="CT105">
        <f t="shared" si="95"/>
        <v>3083.3022000000001</v>
      </c>
      <c r="CU105">
        <f t="shared" si="96"/>
        <v>0</v>
      </c>
      <c r="CV105">
        <f t="shared" si="97"/>
        <v>7.548</v>
      </c>
      <c r="CW105">
        <f t="shared" si="98"/>
        <v>0.40800000000000003</v>
      </c>
      <c r="CX105">
        <f t="shared" si="99"/>
        <v>0</v>
      </c>
      <c r="CY105">
        <f>(((S105+R105)*AT105)/100)</f>
        <v>7943.36</v>
      </c>
      <c r="CZ105">
        <f>(((S105+R105)*AU105)/100)</f>
        <v>5552.64</v>
      </c>
      <c r="DB105">
        <v>32</v>
      </c>
      <c r="DC105" t="s">
        <v>3</v>
      </c>
      <c r="DD105" t="s">
        <v>3</v>
      </c>
      <c r="DE105" t="s">
        <v>28</v>
      </c>
      <c r="DF105" t="s">
        <v>28</v>
      </c>
      <c r="DG105" t="s">
        <v>28</v>
      </c>
      <c r="DH105" t="s">
        <v>3</v>
      </c>
      <c r="DI105" t="s">
        <v>28</v>
      </c>
      <c r="DJ105" t="s">
        <v>28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69</v>
      </c>
      <c r="DW105" t="s">
        <v>69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56793102</v>
      </c>
      <c r="EF105">
        <v>2</v>
      </c>
      <c r="EG105" t="s">
        <v>29</v>
      </c>
      <c r="EH105">
        <v>41</v>
      </c>
      <c r="EI105" t="s">
        <v>30</v>
      </c>
      <c r="EJ105">
        <v>1</v>
      </c>
      <c r="EK105">
        <v>47001</v>
      </c>
      <c r="EL105" t="s">
        <v>30</v>
      </c>
      <c r="EM105" t="s">
        <v>31</v>
      </c>
      <c r="EO105" t="s">
        <v>32</v>
      </c>
      <c r="EQ105">
        <v>1967104</v>
      </c>
      <c r="ER105">
        <v>110.46</v>
      </c>
      <c r="ES105">
        <v>22.61</v>
      </c>
      <c r="ET105">
        <v>37.4</v>
      </c>
      <c r="EU105">
        <v>3.94</v>
      </c>
      <c r="EV105">
        <v>50.45</v>
      </c>
      <c r="EW105">
        <v>6.29</v>
      </c>
      <c r="EX105">
        <v>0.34</v>
      </c>
      <c r="EY105">
        <v>0</v>
      </c>
      <c r="FQ105">
        <v>0</v>
      </c>
      <c r="FR105">
        <v>0</v>
      </c>
      <c r="FS105">
        <v>0</v>
      </c>
      <c r="FX105">
        <v>103</v>
      </c>
      <c r="FY105">
        <v>72</v>
      </c>
      <c r="GA105" t="s">
        <v>3</v>
      </c>
      <c r="GD105">
        <v>1</v>
      </c>
      <c r="GF105">
        <v>-730548955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>ROUND(IF(AND(BH105=3,BI105=3,FS105&lt;&gt;0),P105,0),0)</f>
        <v>0</v>
      </c>
      <c r="GM105">
        <f>ROUND(O105+X105+Y105,0)+GX105</f>
        <v>23103</v>
      </c>
      <c r="GN105">
        <f t="shared" si="102"/>
        <v>23103</v>
      </c>
      <c r="GO105">
        <f t="shared" si="103"/>
        <v>0</v>
      </c>
      <c r="GP105">
        <f t="shared" si="104"/>
        <v>0</v>
      </c>
      <c r="GR105">
        <v>0</v>
      </c>
      <c r="GS105">
        <v>3</v>
      </c>
      <c r="GT105">
        <v>0</v>
      </c>
      <c r="GU105" t="s">
        <v>3</v>
      </c>
      <c r="GV105">
        <f t="shared" si="105"/>
        <v>0</v>
      </c>
      <c r="GW105">
        <v>1</v>
      </c>
      <c r="GX105">
        <f>ROUND(HC105*I105,0)</f>
        <v>0</v>
      </c>
      <c r="HA105">
        <v>0</v>
      </c>
      <c r="HB105">
        <v>0</v>
      </c>
      <c r="HC105">
        <f t="shared" si="106"/>
        <v>0</v>
      </c>
      <c r="HE105" t="s">
        <v>3</v>
      </c>
      <c r="HF105" t="s">
        <v>3</v>
      </c>
      <c r="HM105" t="s">
        <v>3</v>
      </c>
      <c r="HN105" t="s">
        <v>33</v>
      </c>
      <c r="HO105" t="s">
        <v>34</v>
      </c>
      <c r="HP105" t="s">
        <v>30</v>
      </c>
      <c r="HQ105" t="s">
        <v>30</v>
      </c>
      <c r="HS105">
        <v>0</v>
      </c>
      <c r="IK105">
        <v>0</v>
      </c>
    </row>
    <row r="107" spans="1:255" x14ac:dyDescent="0.2">
      <c r="A107" s="3">
        <v>51</v>
      </c>
      <c r="B107" s="3">
        <f>B82</f>
        <v>1</v>
      </c>
      <c r="C107" s="3">
        <f>A82</f>
        <v>4</v>
      </c>
      <c r="D107" s="3">
        <f>ROW(A82)</f>
        <v>82</v>
      </c>
      <c r="E107" s="3"/>
      <c r="F107" s="3" t="str">
        <f>IF(F82&lt;&gt;"",F82,"")</f>
        <v>2</v>
      </c>
      <c r="G107" s="3" t="str">
        <f>IF(G82&lt;&gt;"",G82,"")</f>
        <v>Резерв на восстановление отпада (31*5%=2 дерева; 116*7%=8 кустарников)</v>
      </c>
      <c r="H107" s="3">
        <v>0</v>
      </c>
      <c r="I107" s="3"/>
      <c r="J107" s="3"/>
      <c r="K107" s="3"/>
      <c r="L107" s="3"/>
      <c r="M107" s="3"/>
      <c r="N107" s="3"/>
      <c r="O107" s="3">
        <f t="shared" ref="O107:T107" si="113">ROUND(AB107,0)</f>
        <v>0</v>
      </c>
      <c r="P107" s="3">
        <f t="shared" si="113"/>
        <v>0</v>
      </c>
      <c r="Q107" s="3">
        <f t="shared" si="113"/>
        <v>0</v>
      </c>
      <c r="R107" s="3">
        <f t="shared" si="113"/>
        <v>0</v>
      </c>
      <c r="S107" s="3">
        <f t="shared" si="113"/>
        <v>0</v>
      </c>
      <c r="T107" s="3">
        <f t="shared" si="113"/>
        <v>0</v>
      </c>
      <c r="U107" s="3">
        <f>AH107</f>
        <v>0</v>
      </c>
      <c r="V107" s="3">
        <f>AI107</f>
        <v>0</v>
      </c>
      <c r="W107" s="3">
        <f>ROUND(AJ107,0)</f>
        <v>0</v>
      </c>
      <c r="X107" s="3">
        <f>ROUND(AK107,0)</f>
        <v>0</v>
      </c>
      <c r="Y107" s="3">
        <f>ROUND(AL107,0)</f>
        <v>0</v>
      </c>
      <c r="Z107" s="3"/>
      <c r="AA107" s="3"/>
      <c r="AB107" s="3">
        <f>ROUND(SUMIF(AA86:AA105,"=64880852",O86:O105),0)</f>
        <v>0</v>
      </c>
      <c r="AC107" s="3">
        <f>ROUND(SUMIF(AA86:AA105,"=64880852",P86:P105),0)</f>
        <v>0</v>
      </c>
      <c r="AD107" s="3">
        <f>ROUND(SUMIF(AA86:AA105,"=64880852",Q86:Q105),0)</f>
        <v>0</v>
      </c>
      <c r="AE107" s="3">
        <f>ROUND(SUMIF(AA86:AA105,"=64880852",R86:R105),0)</f>
        <v>0</v>
      </c>
      <c r="AF107" s="3">
        <f>ROUND(SUMIF(AA86:AA105,"=64880852",S86:S105),0)</f>
        <v>0</v>
      </c>
      <c r="AG107" s="3">
        <f>ROUND(SUMIF(AA86:AA105,"=64880852",T86:T105),0)</f>
        <v>0</v>
      </c>
      <c r="AH107" s="3">
        <f>SUMIF(AA86:AA105,"=64880852",U86:U105)</f>
        <v>0</v>
      </c>
      <c r="AI107" s="3">
        <f>SUMIF(AA86:AA105,"=64880852",V86:V105)</f>
        <v>0</v>
      </c>
      <c r="AJ107" s="3">
        <f>ROUND(SUMIF(AA86:AA105,"=64880852",W86:W105),0)</f>
        <v>0</v>
      </c>
      <c r="AK107" s="3">
        <f>ROUND(SUMIF(AA86:AA105,"=64880852",X86:X105),0)</f>
        <v>0</v>
      </c>
      <c r="AL107" s="3">
        <f>ROUND(SUMIF(AA86:AA105,"=64880852",Y86:Y105),0)</f>
        <v>0</v>
      </c>
      <c r="AM107" s="3"/>
      <c r="AN107" s="3"/>
      <c r="AO107" s="3">
        <f t="shared" ref="AO107:BD107" si="114">ROUND(BX107,0)</f>
        <v>0</v>
      </c>
      <c r="AP107" s="3">
        <f t="shared" si="114"/>
        <v>0</v>
      </c>
      <c r="AQ107" s="3">
        <f t="shared" si="114"/>
        <v>0</v>
      </c>
      <c r="AR107" s="3">
        <f t="shared" si="114"/>
        <v>0</v>
      </c>
      <c r="AS107" s="3">
        <f t="shared" si="114"/>
        <v>0</v>
      </c>
      <c r="AT107" s="3">
        <f t="shared" si="114"/>
        <v>0</v>
      </c>
      <c r="AU107" s="3">
        <f t="shared" si="114"/>
        <v>0</v>
      </c>
      <c r="AV107" s="3">
        <f t="shared" si="114"/>
        <v>0</v>
      </c>
      <c r="AW107" s="3">
        <f t="shared" si="114"/>
        <v>0</v>
      </c>
      <c r="AX107" s="3">
        <f t="shared" si="114"/>
        <v>0</v>
      </c>
      <c r="AY107" s="3">
        <f t="shared" si="114"/>
        <v>0</v>
      </c>
      <c r="AZ107" s="3">
        <f t="shared" si="114"/>
        <v>0</v>
      </c>
      <c r="BA107" s="3">
        <f t="shared" si="114"/>
        <v>0</v>
      </c>
      <c r="BB107" s="3">
        <f t="shared" si="114"/>
        <v>0</v>
      </c>
      <c r="BC107" s="3">
        <f t="shared" si="114"/>
        <v>0</v>
      </c>
      <c r="BD107" s="3">
        <f t="shared" si="114"/>
        <v>0</v>
      </c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>
        <f>ROUND(SUMIF(AA86:AA105,"=64880852",FQ86:FQ105),0)</f>
        <v>0</v>
      </c>
      <c r="BY107" s="3">
        <f>ROUND(SUMIF(AA86:AA105,"=64880852",FR86:FR105),0)</f>
        <v>0</v>
      </c>
      <c r="BZ107" s="3">
        <f>ROUND(SUMIF(AA86:AA105,"=64880852",GL86:GL105),0)</f>
        <v>0</v>
      </c>
      <c r="CA107" s="3">
        <f>ROUND(SUMIF(AA86:AA105,"=64880852",GM86:GM105),0)</f>
        <v>0</v>
      </c>
      <c r="CB107" s="3">
        <f>ROUND(SUMIF(AA86:AA105,"=64880852",GN86:GN105),0)</f>
        <v>0</v>
      </c>
      <c r="CC107" s="3">
        <f>ROUND(SUMIF(AA86:AA105,"=64880852",GO86:GO105),0)</f>
        <v>0</v>
      </c>
      <c r="CD107" s="3">
        <f>ROUND(SUMIF(AA86:AA105,"=64880852",GP86:GP105),0)</f>
        <v>0</v>
      </c>
      <c r="CE107" s="3">
        <f>AC107-BX107</f>
        <v>0</v>
      </c>
      <c r="CF107" s="3">
        <f>AC107-BY107</f>
        <v>0</v>
      </c>
      <c r="CG107" s="3">
        <f>BX107-BZ107</f>
        <v>0</v>
      </c>
      <c r="CH107" s="3">
        <f>AC107-BX107-BY107+BZ107</f>
        <v>0</v>
      </c>
      <c r="CI107" s="3">
        <f>BY107-BZ107</f>
        <v>0</v>
      </c>
      <c r="CJ107" s="3">
        <f>ROUND(SUMIF(AA86:AA105,"=64880852",GX86:GX105),0)</f>
        <v>0</v>
      </c>
      <c r="CK107" s="3">
        <f>ROUND(SUMIF(AA86:AA105,"=64880852",GY86:GY105),0)</f>
        <v>0</v>
      </c>
      <c r="CL107" s="3">
        <f>ROUND(SUMIF(AA86:AA105,"=64880852",GZ86:GZ105),0)</f>
        <v>0</v>
      </c>
      <c r="CM107" s="3">
        <f>ROUND(SUMIF(AA86:AA105,"=64880852",HD86:HD105),0)</f>
        <v>0</v>
      </c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4">
        <f t="shared" ref="DG107:DL107" si="115">ROUND(DT107,0)</f>
        <v>0</v>
      </c>
      <c r="DH107" s="4">
        <f t="shared" si="115"/>
        <v>0</v>
      </c>
      <c r="DI107" s="4">
        <f t="shared" si="115"/>
        <v>0</v>
      </c>
      <c r="DJ107" s="4">
        <f t="shared" si="115"/>
        <v>0</v>
      </c>
      <c r="DK107" s="4">
        <f t="shared" si="115"/>
        <v>0</v>
      </c>
      <c r="DL107" s="4">
        <f t="shared" si="115"/>
        <v>0</v>
      </c>
      <c r="DM107" s="4">
        <f>DZ107</f>
        <v>0</v>
      </c>
      <c r="DN107" s="4">
        <f>EA107</f>
        <v>0</v>
      </c>
      <c r="DO107" s="4">
        <f>ROUND(EB107,0)</f>
        <v>0</v>
      </c>
      <c r="DP107" s="4">
        <f>ROUND(EC107,0)</f>
        <v>0</v>
      </c>
      <c r="DQ107" s="4">
        <f>ROUND(ED107,0)</f>
        <v>0</v>
      </c>
      <c r="DR107" s="4"/>
      <c r="DS107" s="4"/>
      <c r="DT107" s="4">
        <f>ROUND(SUMIF(AA86:AA105,"=64880849",O86:O105),0)</f>
        <v>0</v>
      </c>
      <c r="DU107" s="4">
        <f>ROUND(SUMIF(AA86:AA105,"=64880849",P86:P105),0)</f>
        <v>0</v>
      </c>
      <c r="DV107" s="4">
        <f>ROUND(SUMIF(AA86:AA105,"=64880849",Q86:Q105),0)</f>
        <v>0</v>
      </c>
      <c r="DW107" s="4">
        <f>ROUND(SUMIF(AA86:AA105,"=64880849",R86:R105),0)</f>
        <v>0</v>
      </c>
      <c r="DX107" s="4">
        <f>ROUND(SUMIF(AA86:AA105,"=64880849",S86:S105),0)</f>
        <v>0</v>
      </c>
      <c r="DY107" s="4">
        <f>ROUND(SUMIF(AA86:AA105,"=64880849",T86:T105),0)</f>
        <v>0</v>
      </c>
      <c r="DZ107" s="4">
        <f>SUMIF(AA86:AA105,"=64880849",U86:U105)</f>
        <v>0</v>
      </c>
      <c r="EA107" s="4">
        <f>SUMIF(AA86:AA105,"=64880849",V86:V105)</f>
        <v>0</v>
      </c>
      <c r="EB107" s="4">
        <f>ROUND(SUMIF(AA86:AA105,"=64880849",W86:W105),0)</f>
        <v>0</v>
      </c>
      <c r="EC107" s="4">
        <f>ROUND(SUMIF(AA86:AA105,"=64880849",X86:X105),0)</f>
        <v>0</v>
      </c>
      <c r="ED107" s="4">
        <f>ROUND(SUMIF(AA86:AA105,"=64880849",Y86:Y105),0)</f>
        <v>0</v>
      </c>
      <c r="EE107" s="4"/>
      <c r="EF107" s="4"/>
      <c r="EG107" s="4">
        <f t="shared" ref="EG107:EV107" si="116">ROUND(FP107,0)</f>
        <v>0</v>
      </c>
      <c r="EH107" s="4">
        <f t="shared" si="116"/>
        <v>0</v>
      </c>
      <c r="EI107" s="4">
        <f t="shared" si="116"/>
        <v>0</v>
      </c>
      <c r="EJ107" s="4">
        <f t="shared" si="116"/>
        <v>0</v>
      </c>
      <c r="EK107" s="4">
        <f t="shared" si="116"/>
        <v>0</v>
      </c>
      <c r="EL107" s="4">
        <f t="shared" si="116"/>
        <v>0</v>
      </c>
      <c r="EM107" s="4">
        <f t="shared" si="116"/>
        <v>0</v>
      </c>
      <c r="EN107" s="4">
        <f t="shared" si="116"/>
        <v>0</v>
      </c>
      <c r="EO107" s="4">
        <f t="shared" si="116"/>
        <v>0</v>
      </c>
      <c r="EP107" s="4">
        <f t="shared" si="116"/>
        <v>0</v>
      </c>
      <c r="EQ107" s="4">
        <f t="shared" si="116"/>
        <v>0</v>
      </c>
      <c r="ER107" s="4">
        <f t="shared" si="116"/>
        <v>0</v>
      </c>
      <c r="ES107" s="4">
        <f t="shared" si="116"/>
        <v>0</v>
      </c>
      <c r="ET107" s="4">
        <f t="shared" si="116"/>
        <v>0</v>
      </c>
      <c r="EU107" s="4">
        <f t="shared" si="116"/>
        <v>0</v>
      </c>
      <c r="EV107" s="4">
        <f t="shared" si="116"/>
        <v>0</v>
      </c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>
        <f>ROUND(SUMIF(AA86:AA105,"=64880849",FQ86:FQ105),0)</f>
        <v>0</v>
      </c>
      <c r="FQ107" s="4">
        <f>ROUND(SUMIF(AA86:AA105,"=64880849",FR86:FR105),0)</f>
        <v>0</v>
      </c>
      <c r="FR107" s="4">
        <f>ROUND(SUMIF(AA86:AA105,"=64880849",GL86:GL105),0)</f>
        <v>0</v>
      </c>
      <c r="FS107" s="4">
        <f>ROUND(SUMIF(AA86:AA105,"=64880849",GM86:GM105),0)</f>
        <v>0</v>
      </c>
      <c r="FT107" s="4">
        <f>ROUND(SUMIF(AA86:AA105,"=64880849",GN86:GN105),0)</f>
        <v>0</v>
      </c>
      <c r="FU107" s="4">
        <f>ROUND(SUMIF(AA86:AA105,"=64880849",GO86:GO105),0)</f>
        <v>0</v>
      </c>
      <c r="FV107" s="4">
        <f>ROUND(SUMIF(AA86:AA105,"=64880849",GP86:GP105),0)</f>
        <v>0</v>
      </c>
      <c r="FW107" s="4">
        <f>DU107-FP107</f>
        <v>0</v>
      </c>
      <c r="FX107" s="4">
        <f>DU107-FQ107</f>
        <v>0</v>
      </c>
      <c r="FY107" s="4">
        <f>FP107-FR107</f>
        <v>0</v>
      </c>
      <c r="FZ107" s="4">
        <f>DU107-FP107-FQ107+FR107</f>
        <v>0</v>
      </c>
      <c r="GA107" s="4">
        <f>FQ107-FR107</f>
        <v>0</v>
      </c>
      <c r="GB107" s="4">
        <f>ROUND(SUMIF(AA86:AA105,"=64880849",GX86:GX105),0)</f>
        <v>0</v>
      </c>
      <c r="GC107" s="4">
        <f>ROUND(SUMIF(AA86:AA105,"=64880849",GY86:GY105),0)</f>
        <v>0</v>
      </c>
      <c r="GD107" s="4">
        <f>ROUND(SUMIF(AA86:AA105,"=64880849",GZ86:GZ105),0)</f>
        <v>0</v>
      </c>
      <c r="GE107" s="4">
        <f>ROUND(SUMIF(AA86:AA105,"=64880849",HD86:HD105),0)</f>
        <v>0</v>
      </c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201</v>
      </c>
      <c r="F109" s="5">
        <f>ROUND(Source!O107,O109)</f>
        <v>0</v>
      </c>
      <c r="G109" s="5" t="s">
        <v>78</v>
      </c>
      <c r="H109" s="5" t="s">
        <v>79</v>
      </c>
      <c r="I109" s="5"/>
      <c r="J109" s="5"/>
      <c r="K109" s="5">
        <v>201</v>
      </c>
      <c r="L109" s="5">
        <v>1</v>
      </c>
      <c r="M109" s="5">
        <v>3</v>
      </c>
      <c r="N109" s="5" t="s">
        <v>3</v>
      </c>
      <c r="O109" s="5">
        <v>0</v>
      </c>
      <c r="P109" s="5">
        <f>ROUND(Source!DG107,O109)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202</v>
      </c>
      <c r="F110" s="5">
        <f>ROUND(Source!P107,O110)</f>
        <v>0</v>
      </c>
      <c r="G110" s="5" t="s">
        <v>80</v>
      </c>
      <c r="H110" s="5" t="s">
        <v>81</v>
      </c>
      <c r="I110" s="5"/>
      <c r="J110" s="5"/>
      <c r="K110" s="5">
        <v>202</v>
      </c>
      <c r="L110" s="5">
        <v>2</v>
      </c>
      <c r="M110" s="5">
        <v>3</v>
      </c>
      <c r="N110" s="5" t="s">
        <v>3</v>
      </c>
      <c r="O110" s="5">
        <v>0</v>
      </c>
      <c r="P110" s="5">
        <f>ROUND(Source!DH107,O110)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222</v>
      </c>
      <c r="F111" s="5">
        <f>ROUND(Source!AO107,O111)</f>
        <v>0</v>
      </c>
      <c r="G111" s="5" t="s">
        <v>82</v>
      </c>
      <c r="H111" s="5" t="s">
        <v>83</v>
      </c>
      <c r="I111" s="5"/>
      <c r="J111" s="5"/>
      <c r="K111" s="5">
        <v>222</v>
      </c>
      <c r="L111" s="5">
        <v>3</v>
      </c>
      <c r="M111" s="5">
        <v>3</v>
      </c>
      <c r="N111" s="5" t="s">
        <v>3</v>
      </c>
      <c r="O111" s="5">
        <v>0</v>
      </c>
      <c r="P111" s="5">
        <f>ROUND(Source!EG107,O111)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225</v>
      </c>
      <c r="F112" s="5">
        <f>ROUND(Source!AV107,O112)</f>
        <v>0</v>
      </c>
      <c r="G112" s="5" t="s">
        <v>84</v>
      </c>
      <c r="H112" s="5" t="s">
        <v>85</v>
      </c>
      <c r="I112" s="5"/>
      <c r="J112" s="5"/>
      <c r="K112" s="5">
        <v>225</v>
      </c>
      <c r="L112" s="5">
        <v>4</v>
      </c>
      <c r="M112" s="5">
        <v>3</v>
      </c>
      <c r="N112" s="5" t="s">
        <v>3</v>
      </c>
      <c r="O112" s="5">
        <v>0</v>
      </c>
      <c r="P112" s="5">
        <f>ROUND(Source!EN107,O112)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226</v>
      </c>
      <c r="F113" s="5">
        <f>ROUND(Source!AW107,O113)</f>
        <v>0</v>
      </c>
      <c r="G113" s="5" t="s">
        <v>86</v>
      </c>
      <c r="H113" s="5" t="s">
        <v>87</v>
      </c>
      <c r="I113" s="5"/>
      <c r="J113" s="5"/>
      <c r="K113" s="5">
        <v>226</v>
      </c>
      <c r="L113" s="5">
        <v>5</v>
      </c>
      <c r="M113" s="5">
        <v>3</v>
      </c>
      <c r="N113" s="5" t="s">
        <v>3</v>
      </c>
      <c r="O113" s="5">
        <v>0</v>
      </c>
      <c r="P113" s="5">
        <f>ROUND(Source!EO107,O113)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227</v>
      </c>
      <c r="F114" s="5">
        <f>ROUND(Source!AX107,O114)</f>
        <v>0</v>
      </c>
      <c r="G114" s="5" t="s">
        <v>88</v>
      </c>
      <c r="H114" s="5" t="s">
        <v>89</v>
      </c>
      <c r="I114" s="5"/>
      <c r="J114" s="5"/>
      <c r="K114" s="5">
        <v>227</v>
      </c>
      <c r="L114" s="5">
        <v>6</v>
      </c>
      <c r="M114" s="5">
        <v>3</v>
      </c>
      <c r="N114" s="5" t="s">
        <v>3</v>
      </c>
      <c r="O114" s="5">
        <v>0</v>
      </c>
      <c r="P114" s="5">
        <f>ROUND(Source!EP107,O114)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228</v>
      </c>
      <c r="F115" s="5">
        <f>ROUND(Source!AY107,O115)</f>
        <v>0</v>
      </c>
      <c r="G115" s="5" t="s">
        <v>90</v>
      </c>
      <c r="H115" s="5" t="s">
        <v>91</v>
      </c>
      <c r="I115" s="5"/>
      <c r="J115" s="5"/>
      <c r="K115" s="5">
        <v>228</v>
      </c>
      <c r="L115" s="5">
        <v>7</v>
      </c>
      <c r="M115" s="5">
        <v>3</v>
      </c>
      <c r="N115" s="5" t="s">
        <v>3</v>
      </c>
      <c r="O115" s="5">
        <v>0</v>
      </c>
      <c r="P115" s="5">
        <f>ROUND(Source!EQ107,O115)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216</v>
      </c>
      <c r="F116" s="5">
        <f>ROUND(Source!AP107,O116)</f>
        <v>0</v>
      </c>
      <c r="G116" s="5" t="s">
        <v>92</v>
      </c>
      <c r="H116" s="5" t="s">
        <v>93</v>
      </c>
      <c r="I116" s="5"/>
      <c r="J116" s="5"/>
      <c r="K116" s="5">
        <v>216</v>
      </c>
      <c r="L116" s="5">
        <v>8</v>
      </c>
      <c r="M116" s="5">
        <v>3</v>
      </c>
      <c r="N116" s="5" t="s">
        <v>3</v>
      </c>
      <c r="O116" s="5">
        <v>0</v>
      </c>
      <c r="P116" s="5">
        <f>ROUND(Source!EH107,O116)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223</v>
      </c>
      <c r="F117" s="5">
        <f>ROUND(Source!AQ107,O117)</f>
        <v>0</v>
      </c>
      <c r="G117" s="5" t="s">
        <v>94</v>
      </c>
      <c r="H117" s="5" t="s">
        <v>95</v>
      </c>
      <c r="I117" s="5"/>
      <c r="J117" s="5"/>
      <c r="K117" s="5">
        <v>223</v>
      </c>
      <c r="L117" s="5">
        <v>9</v>
      </c>
      <c r="M117" s="5">
        <v>3</v>
      </c>
      <c r="N117" s="5" t="s">
        <v>3</v>
      </c>
      <c r="O117" s="5">
        <v>0</v>
      </c>
      <c r="P117" s="5">
        <f>ROUND(Source!EI107,O117)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229</v>
      </c>
      <c r="F118" s="5">
        <f>ROUND(Source!AZ107,O118)</f>
        <v>0</v>
      </c>
      <c r="G118" s="5" t="s">
        <v>96</v>
      </c>
      <c r="H118" s="5" t="s">
        <v>97</v>
      </c>
      <c r="I118" s="5"/>
      <c r="J118" s="5"/>
      <c r="K118" s="5">
        <v>229</v>
      </c>
      <c r="L118" s="5">
        <v>10</v>
      </c>
      <c r="M118" s="5">
        <v>3</v>
      </c>
      <c r="N118" s="5" t="s">
        <v>3</v>
      </c>
      <c r="O118" s="5">
        <v>0</v>
      </c>
      <c r="P118" s="5">
        <f>ROUND(Source!ER107,O118)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203</v>
      </c>
      <c r="F119" s="5">
        <f>ROUND(Source!Q107,O119)</f>
        <v>0</v>
      </c>
      <c r="G119" s="5" t="s">
        <v>98</v>
      </c>
      <c r="H119" s="5" t="s">
        <v>99</v>
      </c>
      <c r="I119" s="5"/>
      <c r="J119" s="5"/>
      <c r="K119" s="5">
        <v>203</v>
      </c>
      <c r="L119" s="5">
        <v>11</v>
      </c>
      <c r="M119" s="5">
        <v>3</v>
      </c>
      <c r="N119" s="5" t="s">
        <v>3</v>
      </c>
      <c r="O119" s="5">
        <v>0</v>
      </c>
      <c r="P119" s="5">
        <f>ROUND(Source!DI107,O119)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231</v>
      </c>
      <c r="F120" s="5">
        <f>ROUND(Source!BB107,O120)</f>
        <v>0</v>
      </c>
      <c r="G120" s="5" t="s">
        <v>100</v>
      </c>
      <c r="H120" s="5" t="s">
        <v>101</v>
      </c>
      <c r="I120" s="5"/>
      <c r="J120" s="5"/>
      <c r="K120" s="5">
        <v>231</v>
      </c>
      <c r="L120" s="5">
        <v>12</v>
      </c>
      <c r="M120" s="5">
        <v>3</v>
      </c>
      <c r="N120" s="5" t="s">
        <v>3</v>
      </c>
      <c r="O120" s="5">
        <v>0</v>
      </c>
      <c r="P120" s="5">
        <f>ROUND(Source!ET107,O120)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204</v>
      </c>
      <c r="F121" s="5">
        <f>ROUND(Source!R107,O121)</f>
        <v>0</v>
      </c>
      <c r="G121" s="5" t="s">
        <v>102</v>
      </c>
      <c r="H121" s="5" t="s">
        <v>103</v>
      </c>
      <c r="I121" s="5"/>
      <c r="J121" s="5"/>
      <c r="K121" s="5">
        <v>204</v>
      </c>
      <c r="L121" s="5">
        <v>13</v>
      </c>
      <c r="M121" s="5">
        <v>3</v>
      </c>
      <c r="N121" s="5" t="s">
        <v>3</v>
      </c>
      <c r="O121" s="5">
        <v>0</v>
      </c>
      <c r="P121" s="5">
        <f>ROUND(Source!DJ107,O121)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205</v>
      </c>
      <c r="F122" s="5">
        <f>ROUND(Source!S107,O122)</f>
        <v>0</v>
      </c>
      <c r="G122" s="5" t="s">
        <v>104</v>
      </c>
      <c r="H122" s="5" t="s">
        <v>105</v>
      </c>
      <c r="I122" s="5"/>
      <c r="J122" s="5"/>
      <c r="K122" s="5">
        <v>205</v>
      </c>
      <c r="L122" s="5">
        <v>14</v>
      </c>
      <c r="M122" s="5">
        <v>3</v>
      </c>
      <c r="N122" s="5" t="s">
        <v>3</v>
      </c>
      <c r="O122" s="5">
        <v>0</v>
      </c>
      <c r="P122" s="5">
        <f>ROUND(Source!DK107,O122)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232</v>
      </c>
      <c r="F123" s="5">
        <f>ROUND(Source!BC107,O123)</f>
        <v>0</v>
      </c>
      <c r="G123" s="5" t="s">
        <v>106</v>
      </c>
      <c r="H123" s="5" t="s">
        <v>107</v>
      </c>
      <c r="I123" s="5"/>
      <c r="J123" s="5"/>
      <c r="K123" s="5">
        <v>232</v>
      </c>
      <c r="L123" s="5">
        <v>15</v>
      </c>
      <c r="M123" s="5">
        <v>3</v>
      </c>
      <c r="N123" s="5" t="s">
        <v>3</v>
      </c>
      <c r="O123" s="5">
        <v>0</v>
      </c>
      <c r="P123" s="5">
        <f>ROUND(Source!EU107,O123)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214</v>
      </c>
      <c r="F124" s="5">
        <f>ROUND(Source!AS107,O124)</f>
        <v>0</v>
      </c>
      <c r="G124" s="5" t="s">
        <v>108</v>
      </c>
      <c r="H124" s="5" t="s">
        <v>109</v>
      </c>
      <c r="I124" s="5"/>
      <c r="J124" s="5"/>
      <c r="K124" s="5">
        <v>214</v>
      </c>
      <c r="L124" s="5">
        <v>16</v>
      </c>
      <c r="M124" s="5">
        <v>3</v>
      </c>
      <c r="N124" s="5" t="s">
        <v>3</v>
      </c>
      <c r="O124" s="5">
        <v>0</v>
      </c>
      <c r="P124" s="5">
        <f>ROUND(Source!EK107,O124)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215</v>
      </c>
      <c r="F125" s="5">
        <f>ROUND(Source!AT107,O125)</f>
        <v>0</v>
      </c>
      <c r="G125" s="5" t="s">
        <v>110</v>
      </c>
      <c r="H125" s="5" t="s">
        <v>111</v>
      </c>
      <c r="I125" s="5"/>
      <c r="J125" s="5"/>
      <c r="K125" s="5">
        <v>215</v>
      </c>
      <c r="L125" s="5">
        <v>17</v>
      </c>
      <c r="M125" s="5">
        <v>3</v>
      </c>
      <c r="N125" s="5" t="s">
        <v>3</v>
      </c>
      <c r="O125" s="5">
        <v>0</v>
      </c>
      <c r="P125" s="5">
        <f>ROUND(Source!EL107,O125)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217</v>
      </c>
      <c r="F126" s="5">
        <f>ROUND(Source!AU107,O126)</f>
        <v>0</v>
      </c>
      <c r="G126" s="5" t="s">
        <v>112</v>
      </c>
      <c r="H126" s="5" t="s">
        <v>113</v>
      </c>
      <c r="I126" s="5"/>
      <c r="J126" s="5"/>
      <c r="K126" s="5">
        <v>217</v>
      </c>
      <c r="L126" s="5">
        <v>18</v>
      </c>
      <c r="M126" s="5">
        <v>3</v>
      </c>
      <c r="N126" s="5" t="s">
        <v>3</v>
      </c>
      <c r="O126" s="5">
        <v>0</v>
      </c>
      <c r="P126" s="5">
        <f>ROUND(Source!EM107,O126)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230</v>
      </c>
      <c r="F127" s="5">
        <f>ROUND(Source!BA107,O127)</f>
        <v>0</v>
      </c>
      <c r="G127" s="5" t="s">
        <v>114</v>
      </c>
      <c r="H127" s="5" t="s">
        <v>115</v>
      </c>
      <c r="I127" s="5"/>
      <c r="J127" s="5"/>
      <c r="K127" s="5">
        <v>230</v>
      </c>
      <c r="L127" s="5">
        <v>19</v>
      </c>
      <c r="M127" s="5">
        <v>3</v>
      </c>
      <c r="N127" s="5" t="s">
        <v>3</v>
      </c>
      <c r="O127" s="5">
        <v>0</v>
      </c>
      <c r="P127" s="5">
        <f>ROUND(Source!ES107,O127)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206</v>
      </c>
      <c r="F128" s="5">
        <f>ROUND(Source!T107,O128)</f>
        <v>0</v>
      </c>
      <c r="G128" s="5" t="s">
        <v>116</v>
      </c>
      <c r="H128" s="5" t="s">
        <v>117</v>
      </c>
      <c r="I128" s="5"/>
      <c r="J128" s="5"/>
      <c r="K128" s="5">
        <v>206</v>
      </c>
      <c r="L128" s="5">
        <v>20</v>
      </c>
      <c r="M128" s="5">
        <v>3</v>
      </c>
      <c r="N128" s="5" t="s">
        <v>3</v>
      </c>
      <c r="O128" s="5">
        <v>0</v>
      </c>
      <c r="P128" s="5">
        <f>ROUND(Source!DL107,O128)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207</v>
      </c>
      <c r="F129" s="5">
        <f>ROUND(Source!U107,O129)</f>
        <v>0</v>
      </c>
      <c r="G129" s="5" t="s">
        <v>118</v>
      </c>
      <c r="H129" s="5" t="s">
        <v>119</v>
      </c>
      <c r="I129" s="5"/>
      <c r="J129" s="5"/>
      <c r="K129" s="5">
        <v>207</v>
      </c>
      <c r="L129" s="5">
        <v>21</v>
      </c>
      <c r="M129" s="5">
        <v>3</v>
      </c>
      <c r="N129" s="5" t="s">
        <v>3</v>
      </c>
      <c r="O129" s="5">
        <v>7</v>
      </c>
      <c r="P129" s="5">
        <f>ROUND(Source!DM107,O129)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208</v>
      </c>
      <c r="F130" s="5">
        <f>ROUND(Source!V107,O130)</f>
        <v>0</v>
      </c>
      <c r="G130" s="5" t="s">
        <v>120</v>
      </c>
      <c r="H130" s="5" t="s">
        <v>121</v>
      </c>
      <c r="I130" s="5"/>
      <c r="J130" s="5"/>
      <c r="K130" s="5">
        <v>208</v>
      </c>
      <c r="L130" s="5">
        <v>22</v>
      </c>
      <c r="M130" s="5">
        <v>3</v>
      </c>
      <c r="N130" s="5" t="s">
        <v>3</v>
      </c>
      <c r="O130" s="5">
        <v>7</v>
      </c>
      <c r="P130" s="5">
        <f>ROUND(Source!DN107,O130)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209</v>
      </c>
      <c r="F131" s="5">
        <f>ROUND(Source!W107,O131)</f>
        <v>0</v>
      </c>
      <c r="G131" s="5" t="s">
        <v>122</v>
      </c>
      <c r="H131" s="5" t="s">
        <v>123</v>
      </c>
      <c r="I131" s="5"/>
      <c r="J131" s="5"/>
      <c r="K131" s="5">
        <v>209</v>
      </c>
      <c r="L131" s="5">
        <v>23</v>
      </c>
      <c r="M131" s="5">
        <v>3</v>
      </c>
      <c r="N131" s="5" t="s">
        <v>3</v>
      </c>
      <c r="O131" s="5">
        <v>0</v>
      </c>
      <c r="P131" s="5">
        <f>ROUND(Source!DO107,O131)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233</v>
      </c>
      <c r="F132" s="5">
        <f>ROUND(Source!BD107,O132)</f>
        <v>0</v>
      </c>
      <c r="G132" s="5" t="s">
        <v>124</v>
      </c>
      <c r="H132" s="5" t="s">
        <v>125</v>
      </c>
      <c r="I132" s="5"/>
      <c r="J132" s="5"/>
      <c r="K132" s="5">
        <v>233</v>
      </c>
      <c r="L132" s="5">
        <v>24</v>
      </c>
      <c r="M132" s="5">
        <v>3</v>
      </c>
      <c r="N132" s="5" t="s">
        <v>3</v>
      </c>
      <c r="O132" s="5">
        <v>0</v>
      </c>
      <c r="P132" s="5">
        <f>ROUND(Source!EV107,O132)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210</v>
      </c>
      <c r="F133" s="5">
        <f>ROUND(Source!X107,O133)</f>
        <v>0</v>
      </c>
      <c r="G133" s="5" t="s">
        <v>126</v>
      </c>
      <c r="H133" s="5" t="s">
        <v>127</v>
      </c>
      <c r="I133" s="5"/>
      <c r="J133" s="5"/>
      <c r="K133" s="5">
        <v>210</v>
      </c>
      <c r="L133" s="5">
        <v>25</v>
      </c>
      <c r="M133" s="5">
        <v>3</v>
      </c>
      <c r="N133" s="5" t="s">
        <v>3</v>
      </c>
      <c r="O133" s="5">
        <v>0</v>
      </c>
      <c r="P133" s="5">
        <f>ROUND(Source!DP107,O133)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211</v>
      </c>
      <c r="F134" s="5">
        <f>ROUND(Source!Y107,O134)</f>
        <v>0</v>
      </c>
      <c r="G134" s="5" t="s">
        <v>128</v>
      </c>
      <c r="H134" s="5" t="s">
        <v>129</v>
      </c>
      <c r="I134" s="5"/>
      <c r="J134" s="5"/>
      <c r="K134" s="5">
        <v>211</v>
      </c>
      <c r="L134" s="5">
        <v>26</v>
      </c>
      <c r="M134" s="5">
        <v>3</v>
      </c>
      <c r="N134" s="5" t="s">
        <v>3</v>
      </c>
      <c r="O134" s="5">
        <v>0</v>
      </c>
      <c r="P134" s="5">
        <f>ROUND(Source!DQ107,O134)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224</v>
      </c>
      <c r="F135" s="5">
        <f>ROUND(Source!AR107,O135)</f>
        <v>0</v>
      </c>
      <c r="G135" s="5" t="s">
        <v>130</v>
      </c>
      <c r="H135" s="5" t="s">
        <v>131</v>
      </c>
      <c r="I135" s="5"/>
      <c r="J135" s="5"/>
      <c r="K135" s="5">
        <v>224</v>
      </c>
      <c r="L135" s="5">
        <v>27</v>
      </c>
      <c r="M135" s="5">
        <v>3</v>
      </c>
      <c r="N135" s="5" t="s">
        <v>3</v>
      </c>
      <c r="O135" s="5">
        <v>0</v>
      </c>
      <c r="P135" s="5">
        <f>ROUND(Source!EJ107,O135)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7" spans="1:255" x14ac:dyDescent="0.2">
      <c r="A137" s="1">
        <v>4</v>
      </c>
      <c r="B137" s="1">
        <v>1</v>
      </c>
      <c r="C137" s="1"/>
      <c r="D137" s="1">
        <f>ROW(A156)</f>
        <v>156</v>
      </c>
      <c r="E137" s="1"/>
      <c r="F137" s="1" t="s">
        <v>43</v>
      </c>
      <c r="G137" s="1" t="s">
        <v>139</v>
      </c>
      <c r="H137" s="1" t="s">
        <v>3</v>
      </c>
      <c r="I137" s="1">
        <v>0</v>
      </c>
      <c r="J137" s="1"/>
      <c r="K137" s="1">
        <v>-1</v>
      </c>
      <c r="L137" s="1"/>
      <c r="M137" s="1" t="s">
        <v>3</v>
      </c>
      <c r="N137" s="1"/>
      <c r="O137" s="1"/>
      <c r="P137" s="1"/>
      <c r="Q137" s="1"/>
      <c r="R137" s="1"/>
      <c r="S137" s="1">
        <v>0</v>
      </c>
      <c r="T137" s="1">
        <v>0</v>
      </c>
      <c r="U137" s="1" t="s">
        <v>3</v>
      </c>
      <c r="V137" s="1">
        <v>7</v>
      </c>
      <c r="W137" s="1"/>
      <c r="X137" s="1"/>
      <c r="Y137" s="1"/>
      <c r="Z137" s="1"/>
      <c r="AA137" s="1"/>
      <c r="AB137" s="1" t="s">
        <v>3</v>
      </c>
      <c r="AC137" s="1" t="s">
        <v>3</v>
      </c>
      <c r="AD137" s="1" t="s">
        <v>3</v>
      </c>
      <c r="AE137" s="1" t="s">
        <v>3</v>
      </c>
      <c r="AF137" s="1" t="s">
        <v>3</v>
      </c>
      <c r="AG137" s="1" t="s">
        <v>3</v>
      </c>
      <c r="AH137" s="1"/>
      <c r="AI137" s="1"/>
      <c r="AJ137" s="1"/>
      <c r="AK137" s="1"/>
      <c r="AL137" s="1"/>
      <c r="AM137" s="1"/>
      <c r="AN137" s="1"/>
      <c r="AO137" s="1"/>
      <c r="AP137" s="1" t="s">
        <v>3</v>
      </c>
      <c r="AQ137" s="1" t="s">
        <v>3</v>
      </c>
      <c r="AR137" s="1" t="s">
        <v>3</v>
      </c>
      <c r="AS137" s="1"/>
      <c r="AT137" s="1"/>
      <c r="AU137" s="1"/>
      <c r="AV137" s="1"/>
      <c r="AW137" s="1"/>
      <c r="AX137" s="1"/>
      <c r="AY137" s="1"/>
      <c r="AZ137" s="1" t="s">
        <v>3</v>
      </c>
      <c r="BA137" s="1"/>
      <c r="BB137" s="1" t="s">
        <v>3</v>
      </c>
      <c r="BC137" s="1" t="s">
        <v>3</v>
      </c>
      <c r="BD137" s="1" t="s">
        <v>3</v>
      </c>
      <c r="BE137" s="1" t="s">
        <v>3</v>
      </c>
      <c r="BF137" s="1" t="s">
        <v>3</v>
      </c>
      <c r="BG137" s="1" t="s">
        <v>3</v>
      </c>
      <c r="BH137" s="1" t="s">
        <v>3</v>
      </c>
      <c r="BI137" s="1" t="s">
        <v>3</v>
      </c>
      <c r="BJ137" s="1" t="s">
        <v>3</v>
      </c>
      <c r="BK137" s="1" t="s">
        <v>3</v>
      </c>
      <c r="BL137" s="1" t="s">
        <v>3</v>
      </c>
      <c r="BM137" s="1" t="s">
        <v>3</v>
      </c>
      <c r="BN137" s="1" t="s">
        <v>3</v>
      </c>
      <c r="BO137" s="1" t="s">
        <v>3</v>
      </c>
      <c r="BP137" s="1" t="s">
        <v>3</v>
      </c>
      <c r="BQ137" s="1"/>
      <c r="BR137" s="1"/>
      <c r="BS137" s="1"/>
      <c r="BT137" s="1"/>
      <c r="BU137" s="1"/>
      <c r="BV137" s="1"/>
      <c r="BW137" s="1"/>
      <c r="BX137" s="1">
        <v>0</v>
      </c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>
        <v>0</v>
      </c>
    </row>
    <row r="139" spans="1:255" x14ac:dyDescent="0.2">
      <c r="A139" s="3">
        <v>52</v>
      </c>
      <c r="B139" s="3">
        <f t="shared" ref="B139:G139" si="117">B156</f>
        <v>1</v>
      </c>
      <c r="C139" s="3">
        <f t="shared" si="117"/>
        <v>4</v>
      </c>
      <c r="D139" s="3">
        <f t="shared" si="117"/>
        <v>137</v>
      </c>
      <c r="E139" s="3">
        <f t="shared" si="117"/>
        <v>0</v>
      </c>
      <c r="F139" s="3" t="str">
        <f t="shared" si="117"/>
        <v>3</v>
      </c>
      <c r="G139" s="3" t="str">
        <f t="shared" si="117"/>
        <v>Восстановление газона после демонтажных работ(248017-2021-ООС2.2-БПО-ПЗ ,л.5) /32940м2     248017-2021- ООС2.,2-БПО-ПЗ лист 4-6 Удобрения 0,05кг/м2/ семена 0,04кг/м2</v>
      </c>
      <c r="H139" s="3"/>
      <c r="I139" s="3"/>
      <c r="J139" s="3"/>
      <c r="K139" s="3"/>
      <c r="L139" s="3"/>
      <c r="M139" s="3"/>
      <c r="N139" s="3"/>
      <c r="O139" s="3">
        <f t="shared" ref="O139:AT139" si="118">O156</f>
        <v>207349</v>
      </c>
      <c r="P139" s="3">
        <f t="shared" si="118"/>
        <v>181671</v>
      </c>
      <c r="Q139" s="3">
        <f t="shared" si="118"/>
        <v>9503</v>
      </c>
      <c r="R139" s="3">
        <f t="shared" si="118"/>
        <v>1092</v>
      </c>
      <c r="S139" s="3">
        <f t="shared" si="118"/>
        <v>16175</v>
      </c>
      <c r="T139" s="3">
        <f t="shared" si="118"/>
        <v>0</v>
      </c>
      <c r="U139" s="3">
        <f t="shared" si="118"/>
        <v>2105.45892</v>
      </c>
      <c r="V139" s="3">
        <f t="shared" si="118"/>
        <v>88.779888</v>
      </c>
      <c r="W139" s="3">
        <f t="shared" si="118"/>
        <v>47</v>
      </c>
      <c r="X139" s="3">
        <f t="shared" si="118"/>
        <v>17786</v>
      </c>
      <c r="Y139" s="3">
        <f t="shared" si="118"/>
        <v>12433</v>
      </c>
      <c r="Z139" s="3">
        <f t="shared" si="118"/>
        <v>0</v>
      </c>
      <c r="AA139" s="3">
        <f t="shared" si="118"/>
        <v>0</v>
      </c>
      <c r="AB139" s="3">
        <f t="shared" si="118"/>
        <v>207349</v>
      </c>
      <c r="AC139" s="3">
        <f t="shared" si="118"/>
        <v>181671</v>
      </c>
      <c r="AD139" s="3">
        <f t="shared" si="118"/>
        <v>9503</v>
      </c>
      <c r="AE139" s="3">
        <f t="shared" si="118"/>
        <v>1092</v>
      </c>
      <c r="AF139" s="3">
        <f t="shared" si="118"/>
        <v>16175</v>
      </c>
      <c r="AG139" s="3">
        <f t="shared" si="118"/>
        <v>0</v>
      </c>
      <c r="AH139" s="3">
        <f t="shared" si="118"/>
        <v>2105.45892</v>
      </c>
      <c r="AI139" s="3">
        <f t="shared" si="118"/>
        <v>88.779888</v>
      </c>
      <c r="AJ139" s="3">
        <f t="shared" si="118"/>
        <v>47</v>
      </c>
      <c r="AK139" s="3">
        <f t="shared" si="118"/>
        <v>17786</v>
      </c>
      <c r="AL139" s="3">
        <f t="shared" si="118"/>
        <v>12433</v>
      </c>
      <c r="AM139" s="3">
        <f t="shared" si="118"/>
        <v>0</v>
      </c>
      <c r="AN139" s="3">
        <f t="shared" si="118"/>
        <v>0</v>
      </c>
      <c r="AO139" s="3">
        <f t="shared" si="118"/>
        <v>0</v>
      </c>
      <c r="AP139" s="3">
        <f t="shared" si="118"/>
        <v>0</v>
      </c>
      <c r="AQ139" s="3">
        <f t="shared" si="118"/>
        <v>0</v>
      </c>
      <c r="AR139" s="3">
        <f t="shared" si="118"/>
        <v>237567</v>
      </c>
      <c r="AS139" s="3">
        <f t="shared" si="118"/>
        <v>237567</v>
      </c>
      <c r="AT139" s="3">
        <f t="shared" si="118"/>
        <v>0</v>
      </c>
      <c r="AU139" s="3">
        <f t="shared" ref="AU139:BZ139" si="119">AU156</f>
        <v>0</v>
      </c>
      <c r="AV139" s="3">
        <f t="shared" si="119"/>
        <v>181671</v>
      </c>
      <c r="AW139" s="3">
        <f t="shared" si="119"/>
        <v>181671</v>
      </c>
      <c r="AX139" s="3">
        <f t="shared" si="119"/>
        <v>0</v>
      </c>
      <c r="AY139" s="3">
        <f t="shared" si="119"/>
        <v>181671</v>
      </c>
      <c r="AZ139" s="3">
        <f t="shared" si="119"/>
        <v>0</v>
      </c>
      <c r="BA139" s="3">
        <f t="shared" si="119"/>
        <v>0</v>
      </c>
      <c r="BB139" s="3">
        <f t="shared" si="119"/>
        <v>0</v>
      </c>
      <c r="BC139" s="3">
        <f t="shared" si="119"/>
        <v>0</v>
      </c>
      <c r="BD139" s="3">
        <f t="shared" si="119"/>
        <v>0</v>
      </c>
      <c r="BE139" s="3">
        <f t="shared" si="119"/>
        <v>0</v>
      </c>
      <c r="BF139" s="3">
        <f t="shared" si="119"/>
        <v>0</v>
      </c>
      <c r="BG139" s="3">
        <f t="shared" si="119"/>
        <v>0</v>
      </c>
      <c r="BH139" s="3">
        <f t="shared" si="119"/>
        <v>0</v>
      </c>
      <c r="BI139" s="3">
        <f t="shared" si="119"/>
        <v>0</v>
      </c>
      <c r="BJ139" s="3">
        <f t="shared" si="119"/>
        <v>0</v>
      </c>
      <c r="BK139" s="3">
        <f t="shared" si="119"/>
        <v>0</v>
      </c>
      <c r="BL139" s="3">
        <f t="shared" si="119"/>
        <v>0</v>
      </c>
      <c r="BM139" s="3">
        <f t="shared" si="119"/>
        <v>0</v>
      </c>
      <c r="BN139" s="3">
        <f t="shared" si="119"/>
        <v>0</v>
      </c>
      <c r="BO139" s="3">
        <f t="shared" si="119"/>
        <v>0</v>
      </c>
      <c r="BP139" s="3">
        <f t="shared" si="119"/>
        <v>0</v>
      </c>
      <c r="BQ139" s="3">
        <f t="shared" si="119"/>
        <v>0</v>
      </c>
      <c r="BR139" s="3">
        <f t="shared" si="119"/>
        <v>0</v>
      </c>
      <c r="BS139" s="3">
        <f t="shared" si="119"/>
        <v>0</v>
      </c>
      <c r="BT139" s="3">
        <f t="shared" si="119"/>
        <v>0</v>
      </c>
      <c r="BU139" s="3">
        <f t="shared" si="119"/>
        <v>0</v>
      </c>
      <c r="BV139" s="3">
        <f t="shared" si="119"/>
        <v>0</v>
      </c>
      <c r="BW139" s="3">
        <f t="shared" si="119"/>
        <v>0</v>
      </c>
      <c r="BX139" s="3">
        <f t="shared" si="119"/>
        <v>0</v>
      </c>
      <c r="BY139" s="3">
        <f t="shared" si="119"/>
        <v>0</v>
      </c>
      <c r="BZ139" s="3">
        <f t="shared" si="119"/>
        <v>0</v>
      </c>
      <c r="CA139" s="3">
        <f t="shared" ref="CA139:DF139" si="120">CA156</f>
        <v>237567</v>
      </c>
      <c r="CB139" s="3">
        <f t="shared" si="120"/>
        <v>237567</v>
      </c>
      <c r="CC139" s="3">
        <f t="shared" si="120"/>
        <v>0</v>
      </c>
      <c r="CD139" s="3">
        <f t="shared" si="120"/>
        <v>0</v>
      </c>
      <c r="CE139" s="3">
        <f t="shared" si="120"/>
        <v>181671</v>
      </c>
      <c r="CF139" s="3">
        <f t="shared" si="120"/>
        <v>181671</v>
      </c>
      <c r="CG139" s="3">
        <f t="shared" si="120"/>
        <v>0</v>
      </c>
      <c r="CH139" s="3">
        <f t="shared" si="120"/>
        <v>181671</v>
      </c>
      <c r="CI139" s="3">
        <f t="shared" si="120"/>
        <v>0</v>
      </c>
      <c r="CJ139" s="3">
        <f t="shared" si="120"/>
        <v>0</v>
      </c>
      <c r="CK139" s="3">
        <f t="shared" si="120"/>
        <v>0</v>
      </c>
      <c r="CL139" s="3">
        <f t="shared" si="120"/>
        <v>0</v>
      </c>
      <c r="CM139" s="3">
        <f t="shared" si="120"/>
        <v>0</v>
      </c>
      <c r="CN139" s="3">
        <f t="shared" si="120"/>
        <v>0</v>
      </c>
      <c r="CO139" s="3">
        <f t="shared" si="120"/>
        <v>0</v>
      </c>
      <c r="CP139" s="3">
        <f t="shared" si="120"/>
        <v>0</v>
      </c>
      <c r="CQ139" s="3">
        <f t="shared" si="120"/>
        <v>0</v>
      </c>
      <c r="CR139" s="3">
        <f t="shared" si="120"/>
        <v>0</v>
      </c>
      <c r="CS139" s="3">
        <f t="shared" si="120"/>
        <v>0</v>
      </c>
      <c r="CT139" s="3">
        <f t="shared" si="120"/>
        <v>0</v>
      </c>
      <c r="CU139" s="3">
        <f t="shared" si="120"/>
        <v>0</v>
      </c>
      <c r="CV139" s="3">
        <f t="shared" si="120"/>
        <v>0</v>
      </c>
      <c r="CW139" s="3">
        <f t="shared" si="120"/>
        <v>0</v>
      </c>
      <c r="CX139" s="3">
        <f t="shared" si="120"/>
        <v>0</v>
      </c>
      <c r="CY139" s="3">
        <f t="shared" si="120"/>
        <v>0</v>
      </c>
      <c r="CZ139" s="3">
        <f t="shared" si="120"/>
        <v>0</v>
      </c>
      <c r="DA139" s="3">
        <f t="shared" si="120"/>
        <v>0</v>
      </c>
      <c r="DB139" s="3">
        <f t="shared" si="120"/>
        <v>0</v>
      </c>
      <c r="DC139" s="3">
        <f t="shared" si="120"/>
        <v>0</v>
      </c>
      <c r="DD139" s="3">
        <f t="shared" si="120"/>
        <v>0</v>
      </c>
      <c r="DE139" s="3">
        <f t="shared" si="120"/>
        <v>0</v>
      </c>
      <c r="DF139" s="3">
        <f t="shared" si="120"/>
        <v>0</v>
      </c>
      <c r="DG139" s="4">
        <f t="shared" ref="DG139:EL139" si="121">DG156</f>
        <v>1118239</v>
      </c>
      <c r="DH139" s="4">
        <f t="shared" si="121"/>
        <v>183487</v>
      </c>
      <c r="DI139" s="4">
        <f t="shared" si="121"/>
        <v>110950</v>
      </c>
      <c r="DJ139" s="4">
        <f t="shared" si="121"/>
        <v>55639</v>
      </c>
      <c r="DK139" s="4">
        <f t="shared" si="121"/>
        <v>823802</v>
      </c>
      <c r="DL139" s="4">
        <f t="shared" si="121"/>
        <v>0</v>
      </c>
      <c r="DM139" s="4">
        <f t="shared" si="121"/>
        <v>2105.45892</v>
      </c>
      <c r="DN139" s="4">
        <f t="shared" si="121"/>
        <v>88.779888</v>
      </c>
      <c r="DO139" s="4">
        <f t="shared" si="121"/>
        <v>47</v>
      </c>
      <c r="DP139" s="4">
        <f t="shared" si="121"/>
        <v>905824</v>
      </c>
      <c r="DQ139" s="4">
        <f t="shared" si="121"/>
        <v>633198</v>
      </c>
      <c r="DR139" s="4">
        <f t="shared" si="121"/>
        <v>0</v>
      </c>
      <c r="DS139" s="4">
        <f t="shared" si="121"/>
        <v>0</v>
      </c>
      <c r="DT139" s="4">
        <f t="shared" si="121"/>
        <v>1118239</v>
      </c>
      <c r="DU139" s="4">
        <f t="shared" si="121"/>
        <v>183487</v>
      </c>
      <c r="DV139" s="4">
        <f t="shared" si="121"/>
        <v>110950</v>
      </c>
      <c r="DW139" s="4">
        <f t="shared" si="121"/>
        <v>55639</v>
      </c>
      <c r="DX139" s="4">
        <f t="shared" si="121"/>
        <v>823802</v>
      </c>
      <c r="DY139" s="4">
        <f t="shared" si="121"/>
        <v>0</v>
      </c>
      <c r="DZ139" s="4">
        <f t="shared" si="121"/>
        <v>2105.45892</v>
      </c>
      <c r="EA139" s="4">
        <f t="shared" si="121"/>
        <v>88.779888</v>
      </c>
      <c r="EB139" s="4">
        <f t="shared" si="121"/>
        <v>47</v>
      </c>
      <c r="EC139" s="4">
        <f t="shared" si="121"/>
        <v>905824</v>
      </c>
      <c r="ED139" s="4">
        <f t="shared" si="121"/>
        <v>633198</v>
      </c>
      <c r="EE139" s="4">
        <f t="shared" si="121"/>
        <v>0</v>
      </c>
      <c r="EF139" s="4">
        <f t="shared" si="121"/>
        <v>0</v>
      </c>
      <c r="EG139" s="4">
        <f t="shared" si="121"/>
        <v>0</v>
      </c>
      <c r="EH139" s="4">
        <f t="shared" si="121"/>
        <v>0</v>
      </c>
      <c r="EI139" s="4">
        <f t="shared" si="121"/>
        <v>0</v>
      </c>
      <c r="EJ139" s="4">
        <f t="shared" si="121"/>
        <v>2657261</v>
      </c>
      <c r="EK139" s="4">
        <f t="shared" si="121"/>
        <v>2657261</v>
      </c>
      <c r="EL139" s="4">
        <f t="shared" si="121"/>
        <v>0</v>
      </c>
      <c r="EM139" s="4">
        <f t="shared" ref="EM139:FR139" si="122">EM156</f>
        <v>0</v>
      </c>
      <c r="EN139" s="4">
        <f t="shared" si="122"/>
        <v>183487</v>
      </c>
      <c r="EO139" s="4">
        <f t="shared" si="122"/>
        <v>183487</v>
      </c>
      <c r="EP139" s="4">
        <f t="shared" si="122"/>
        <v>0</v>
      </c>
      <c r="EQ139" s="4">
        <f t="shared" si="122"/>
        <v>183487</v>
      </c>
      <c r="ER139" s="4">
        <f t="shared" si="122"/>
        <v>0</v>
      </c>
      <c r="ES139" s="4">
        <f t="shared" si="122"/>
        <v>0</v>
      </c>
      <c r="ET139" s="4">
        <f t="shared" si="122"/>
        <v>0</v>
      </c>
      <c r="EU139" s="4">
        <f t="shared" si="122"/>
        <v>0</v>
      </c>
      <c r="EV139" s="4">
        <f t="shared" si="122"/>
        <v>0</v>
      </c>
      <c r="EW139" s="4">
        <f t="shared" si="122"/>
        <v>0</v>
      </c>
      <c r="EX139" s="4">
        <f t="shared" si="122"/>
        <v>0</v>
      </c>
      <c r="EY139" s="4">
        <f t="shared" si="122"/>
        <v>0</v>
      </c>
      <c r="EZ139" s="4">
        <f t="shared" si="122"/>
        <v>0</v>
      </c>
      <c r="FA139" s="4">
        <f t="shared" si="122"/>
        <v>0</v>
      </c>
      <c r="FB139" s="4">
        <f t="shared" si="122"/>
        <v>0</v>
      </c>
      <c r="FC139" s="4">
        <f t="shared" si="122"/>
        <v>0</v>
      </c>
      <c r="FD139" s="4">
        <f t="shared" si="122"/>
        <v>0</v>
      </c>
      <c r="FE139" s="4">
        <f t="shared" si="122"/>
        <v>0</v>
      </c>
      <c r="FF139" s="4">
        <f t="shared" si="122"/>
        <v>0</v>
      </c>
      <c r="FG139" s="4">
        <f t="shared" si="122"/>
        <v>0</v>
      </c>
      <c r="FH139" s="4">
        <f t="shared" si="122"/>
        <v>0</v>
      </c>
      <c r="FI139" s="4">
        <f t="shared" si="122"/>
        <v>0</v>
      </c>
      <c r="FJ139" s="4">
        <f t="shared" si="122"/>
        <v>0</v>
      </c>
      <c r="FK139" s="4">
        <f t="shared" si="122"/>
        <v>0</v>
      </c>
      <c r="FL139" s="4">
        <f t="shared" si="122"/>
        <v>0</v>
      </c>
      <c r="FM139" s="4">
        <f t="shared" si="122"/>
        <v>0</v>
      </c>
      <c r="FN139" s="4">
        <f t="shared" si="122"/>
        <v>0</v>
      </c>
      <c r="FO139" s="4">
        <f t="shared" si="122"/>
        <v>0</v>
      </c>
      <c r="FP139" s="4">
        <f t="shared" si="122"/>
        <v>0</v>
      </c>
      <c r="FQ139" s="4">
        <f t="shared" si="122"/>
        <v>0</v>
      </c>
      <c r="FR139" s="4">
        <f t="shared" si="122"/>
        <v>0</v>
      </c>
      <c r="FS139" s="4">
        <f t="shared" ref="FS139:GX139" si="123">FS156</f>
        <v>2657261</v>
      </c>
      <c r="FT139" s="4">
        <f t="shared" si="123"/>
        <v>2657261</v>
      </c>
      <c r="FU139" s="4">
        <f t="shared" si="123"/>
        <v>0</v>
      </c>
      <c r="FV139" s="4">
        <f t="shared" si="123"/>
        <v>0</v>
      </c>
      <c r="FW139" s="4">
        <f t="shared" si="123"/>
        <v>183487</v>
      </c>
      <c r="FX139" s="4">
        <f t="shared" si="123"/>
        <v>183487</v>
      </c>
      <c r="FY139" s="4">
        <f t="shared" si="123"/>
        <v>0</v>
      </c>
      <c r="FZ139" s="4">
        <f t="shared" si="123"/>
        <v>183487</v>
      </c>
      <c r="GA139" s="4">
        <f t="shared" si="123"/>
        <v>0</v>
      </c>
      <c r="GB139" s="4">
        <f t="shared" si="123"/>
        <v>0</v>
      </c>
      <c r="GC139" s="4">
        <f t="shared" si="123"/>
        <v>0</v>
      </c>
      <c r="GD139" s="4">
        <f t="shared" si="123"/>
        <v>0</v>
      </c>
      <c r="GE139" s="4">
        <f t="shared" si="123"/>
        <v>0</v>
      </c>
      <c r="GF139" s="4">
        <f t="shared" si="123"/>
        <v>0</v>
      </c>
      <c r="GG139" s="4">
        <f t="shared" si="123"/>
        <v>0</v>
      </c>
      <c r="GH139" s="4">
        <f t="shared" si="123"/>
        <v>0</v>
      </c>
      <c r="GI139" s="4">
        <f t="shared" si="123"/>
        <v>0</v>
      </c>
      <c r="GJ139" s="4">
        <f t="shared" si="123"/>
        <v>0</v>
      </c>
      <c r="GK139" s="4">
        <f t="shared" si="123"/>
        <v>0</v>
      </c>
      <c r="GL139" s="4">
        <f t="shared" si="123"/>
        <v>0</v>
      </c>
      <c r="GM139" s="4">
        <f t="shared" si="123"/>
        <v>0</v>
      </c>
      <c r="GN139" s="4">
        <f t="shared" si="123"/>
        <v>0</v>
      </c>
      <c r="GO139" s="4">
        <f t="shared" si="123"/>
        <v>0</v>
      </c>
      <c r="GP139" s="4">
        <f t="shared" si="123"/>
        <v>0</v>
      </c>
      <c r="GQ139" s="4">
        <f t="shared" si="123"/>
        <v>0</v>
      </c>
      <c r="GR139" s="4">
        <f t="shared" si="123"/>
        <v>0</v>
      </c>
      <c r="GS139" s="4">
        <f t="shared" si="123"/>
        <v>0</v>
      </c>
      <c r="GT139" s="4">
        <f t="shared" si="123"/>
        <v>0</v>
      </c>
      <c r="GU139" s="4">
        <f t="shared" si="123"/>
        <v>0</v>
      </c>
      <c r="GV139" s="4">
        <f t="shared" si="123"/>
        <v>0</v>
      </c>
      <c r="GW139" s="4">
        <f t="shared" si="123"/>
        <v>0</v>
      </c>
      <c r="GX139" s="4">
        <f t="shared" si="123"/>
        <v>0</v>
      </c>
    </row>
    <row r="141" spans="1:255" x14ac:dyDescent="0.2">
      <c r="A141" s="2">
        <v>17</v>
      </c>
      <c r="B141" s="2">
        <v>1</v>
      </c>
      <c r="C141" s="2">
        <f>ROW(SmtRes!A151)</f>
        <v>151</v>
      </c>
      <c r="D141" s="2">
        <f>ROW(EtalonRes!A159)</f>
        <v>159</v>
      </c>
      <c r="E141" s="2" t="s">
        <v>140</v>
      </c>
      <c r="F141" s="2" t="s">
        <v>141</v>
      </c>
      <c r="G141" s="2" t="s">
        <v>142</v>
      </c>
      <c r="H141" s="2" t="s">
        <v>143</v>
      </c>
      <c r="I141" s="2">
        <f>ROUND(ROUND((32940)/100,4),7)</f>
        <v>329.4</v>
      </c>
      <c r="J141" s="2">
        <v>0</v>
      </c>
      <c r="K141" s="2">
        <f>ROUND(ROUND((32940)/100,4),7)</f>
        <v>329.4</v>
      </c>
      <c r="L141" s="2"/>
      <c r="M141" s="2"/>
      <c r="N141" s="2"/>
      <c r="O141" s="2">
        <f>ROUND(CP141,2)</f>
        <v>24833.46</v>
      </c>
      <c r="P141" s="2">
        <f>ROUND(CQ141*I141,2)</f>
        <v>0</v>
      </c>
      <c r="Q141" s="2">
        <f>ROUND(CR141*I141,2)</f>
        <v>8682.98</v>
      </c>
      <c r="R141" s="2">
        <f>ROUND(CS141*I141,2)</f>
        <v>1014.55</v>
      </c>
      <c r="S141" s="2">
        <f>ROUND(CT141*I141,2)</f>
        <v>16150.48</v>
      </c>
      <c r="T141" s="2">
        <f>ROUND(CU141*I141,2)</f>
        <v>0</v>
      </c>
      <c r="U141" s="2">
        <f t="shared" ref="U141:U154" si="124">ROUND(CV141*I141,7)</f>
        <v>2102.8896</v>
      </c>
      <c r="V141" s="2">
        <f t="shared" ref="V141:V154" si="125">ROUND(CW141*I141,7)</f>
        <v>83.008799999999994</v>
      </c>
      <c r="W141" s="2">
        <f>ROUND(CX141*I141,2)</f>
        <v>0</v>
      </c>
      <c r="X141" s="2">
        <f>ROUND(CY141,2)</f>
        <v>17679.98</v>
      </c>
      <c r="Y141" s="2">
        <f>ROUND(CZ141,2)</f>
        <v>12358.82</v>
      </c>
      <c r="Z141" s="2"/>
      <c r="AA141" s="2">
        <v>64880852</v>
      </c>
      <c r="AB141" s="2">
        <f t="shared" ref="AB141:AB154" si="126">ROUND((AC141+AD141+AF141),2)</f>
        <v>75.39</v>
      </c>
      <c r="AC141" s="2">
        <f t="shared" ref="AC141:AC154" si="127">ROUND((ES141),2)</f>
        <v>0</v>
      </c>
      <c r="AD141" s="2">
        <f t="shared" ref="AD141:AD146" si="128">ROUND(((((ET141*ROUND((0.2+1),7)))-((EU141*ROUND((0.2+1),7))))+AE141),2)</f>
        <v>26.36</v>
      </c>
      <c r="AE141" s="2">
        <f t="shared" ref="AE141:AF146" si="129">ROUND(((EU141*ROUND((0.2+1),7))),2)</f>
        <v>3.08</v>
      </c>
      <c r="AF141" s="2">
        <f t="shared" si="129"/>
        <v>49.03</v>
      </c>
      <c r="AG141" s="2">
        <f t="shared" ref="AG141:AG154" si="130">ROUND((AP141),2)</f>
        <v>0</v>
      </c>
      <c r="AH141" s="2">
        <f t="shared" ref="AH141:AI146" si="131">((EW141*ROUND((0.2+1),7)))</f>
        <v>6.3840000000000003</v>
      </c>
      <c r="AI141" s="2">
        <f t="shared" si="131"/>
        <v>0.252</v>
      </c>
      <c r="AJ141" s="2">
        <f t="shared" ref="AJ141:AJ154" si="132">(AS141)</f>
        <v>0</v>
      </c>
      <c r="AK141" s="2">
        <v>62.83</v>
      </c>
      <c r="AL141" s="2">
        <v>0</v>
      </c>
      <c r="AM141" s="2">
        <v>21.97</v>
      </c>
      <c r="AN141" s="2">
        <v>2.57</v>
      </c>
      <c r="AO141" s="2">
        <v>40.86</v>
      </c>
      <c r="AP141" s="2">
        <v>0</v>
      </c>
      <c r="AQ141" s="2">
        <v>5.32</v>
      </c>
      <c r="AR141" s="2">
        <v>0.21</v>
      </c>
      <c r="AS141" s="2">
        <v>0</v>
      </c>
      <c r="AT141" s="2">
        <v>103</v>
      </c>
      <c r="AU141" s="2">
        <v>72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1</v>
      </c>
      <c r="BJ141" s="2" t="s">
        <v>144</v>
      </c>
      <c r="BK141" s="2"/>
      <c r="BL141" s="2"/>
      <c r="BM141" s="2">
        <v>47001</v>
      </c>
      <c r="BN141" s="2">
        <v>0</v>
      </c>
      <c r="BO141" s="2" t="s">
        <v>3</v>
      </c>
      <c r="BP141" s="2">
        <v>0</v>
      </c>
      <c r="BQ141" s="2">
        <v>2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103</v>
      </c>
      <c r="CA141" s="2">
        <v>72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403</v>
      </c>
      <c r="CO141" s="2">
        <v>0</v>
      </c>
      <c r="CP141" s="2">
        <f t="shared" ref="CP141:CP154" si="133">(P141+Q141+S141)</f>
        <v>24833.46</v>
      </c>
      <c r="CQ141" s="2">
        <f t="shared" ref="CQ141:CQ154" si="134">AC141*BC141</f>
        <v>0</v>
      </c>
      <c r="CR141" s="2">
        <f t="shared" ref="CR141:CR146" si="135">((((ET141*ROUND((0.2+1),7)))*BB141-((EU141*ROUND((0.2+1),7)))*BS141)+AE141*BS141)</f>
        <v>26.36</v>
      </c>
      <c r="CS141" s="2">
        <f t="shared" ref="CS141:CS154" si="136">AE141*BS141</f>
        <v>3.08</v>
      </c>
      <c r="CT141" s="2">
        <f t="shared" ref="CT141:CT154" si="137">AF141*BA141</f>
        <v>49.03</v>
      </c>
      <c r="CU141" s="2">
        <f t="shared" ref="CU141:CU154" si="138">AG141</f>
        <v>0</v>
      </c>
      <c r="CV141" s="2">
        <f t="shared" ref="CV141:CV154" si="139">AH141</f>
        <v>6.3840000000000003</v>
      </c>
      <c r="CW141" s="2">
        <f t="shared" ref="CW141:CW154" si="140">AI141</f>
        <v>0.252</v>
      </c>
      <c r="CX141" s="2">
        <f t="shared" ref="CX141:CX154" si="141">AJ141</f>
        <v>0</v>
      </c>
      <c r="CY141" s="2">
        <f t="shared" ref="CY141:CY146" si="142">(((S141+R141)*AT141)/100)</f>
        <v>17679.980899999999</v>
      </c>
      <c r="CZ141" s="2">
        <f t="shared" ref="CZ141:CZ146" si="143">(((S141+R141)*AU141)/100)</f>
        <v>12358.821599999999</v>
      </c>
      <c r="DA141" s="2"/>
      <c r="DB141" s="2">
        <v>33</v>
      </c>
      <c r="DC141" s="2" t="s">
        <v>3</v>
      </c>
      <c r="DD141" s="2" t="s">
        <v>3</v>
      </c>
      <c r="DE141" s="2" t="s">
        <v>28</v>
      </c>
      <c r="DF141" s="2" t="s">
        <v>28</v>
      </c>
      <c r="DG141" s="2" t="s">
        <v>28</v>
      </c>
      <c r="DH141" s="2" t="s">
        <v>3</v>
      </c>
      <c r="DI141" s="2" t="s">
        <v>28</v>
      </c>
      <c r="DJ141" s="2" t="s">
        <v>28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1005</v>
      </c>
      <c r="DV141" s="2" t="s">
        <v>143</v>
      </c>
      <c r="DW141" s="2" t="s">
        <v>143</v>
      </c>
      <c r="DX141" s="2">
        <v>100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56793102</v>
      </c>
      <c r="EF141" s="2">
        <v>2</v>
      </c>
      <c r="EG141" s="2" t="s">
        <v>29</v>
      </c>
      <c r="EH141" s="2">
        <v>41</v>
      </c>
      <c r="EI141" s="2" t="s">
        <v>30</v>
      </c>
      <c r="EJ141" s="2">
        <v>1</v>
      </c>
      <c r="EK141" s="2">
        <v>47001</v>
      </c>
      <c r="EL141" s="2" t="s">
        <v>30</v>
      </c>
      <c r="EM141" s="2" t="s">
        <v>31</v>
      </c>
      <c r="EN141" s="2"/>
      <c r="EO141" s="2" t="s">
        <v>32</v>
      </c>
      <c r="EP141" s="2"/>
      <c r="EQ141" s="2">
        <v>131072</v>
      </c>
      <c r="ER141" s="2">
        <v>62.83</v>
      </c>
      <c r="ES141" s="2">
        <v>0</v>
      </c>
      <c r="ET141" s="2">
        <v>21.97</v>
      </c>
      <c r="EU141" s="2">
        <v>2.57</v>
      </c>
      <c r="EV141" s="2">
        <v>40.86</v>
      </c>
      <c r="EW141" s="2">
        <v>5.32</v>
      </c>
      <c r="EX141" s="2">
        <v>0.21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103</v>
      </c>
      <c r="FY141" s="2">
        <v>72</v>
      </c>
      <c r="FZ141" s="2"/>
      <c r="GA141" s="2" t="s">
        <v>3</v>
      </c>
      <c r="GB141" s="2"/>
      <c r="GC141" s="2"/>
      <c r="GD141" s="2">
        <v>1</v>
      </c>
      <c r="GE141" s="2"/>
      <c r="GF141" s="2">
        <v>951608954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>ROUND(IF(AND(BH141=3,BI141=3,FS141&lt;&gt;0),P141,0),2)</f>
        <v>0</v>
      </c>
      <c r="GM141" s="2">
        <f>ROUND(O141+X141+Y141,2)+GX141</f>
        <v>54872.26</v>
      </c>
      <c r="GN141" s="2">
        <f t="shared" ref="GN141:GN154" si="144">IF(OR(BI141=0,BI141=1),GM141-GX141,0)</f>
        <v>54872.26</v>
      </c>
      <c r="GO141" s="2">
        <f t="shared" ref="GO141:GO154" si="145">IF(BI141=2,GM141-GX141,0)</f>
        <v>0</v>
      </c>
      <c r="GP141" s="2">
        <f t="shared" ref="GP141:GP154" si="146">IF(BI141=4,GM141-GX141,0)</f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ref="GV141:GV154" si="147">ROUND((GT141),2)</f>
        <v>0</v>
      </c>
      <c r="GW141" s="2">
        <v>1</v>
      </c>
      <c r="GX141" s="2">
        <f>ROUND(HC141*I141,2)</f>
        <v>0</v>
      </c>
      <c r="GY141" s="2"/>
      <c r="GZ141" s="2"/>
      <c r="HA141" s="2">
        <v>0</v>
      </c>
      <c r="HB141" s="2">
        <v>0</v>
      </c>
      <c r="HC141" s="2">
        <f t="shared" ref="HC141:HC154" si="148">GV141*GW141</f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33</v>
      </c>
      <c r="HO141" s="2" t="s">
        <v>34</v>
      </c>
      <c r="HP141" s="2" t="s">
        <v>30</v>
      </c>
      <c r="HQ141" s="2" t="s">
        <v>30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17</v>
      </c>
      <c r="B142">
        <v>1</v>
      </c>
      <c r="C142">
        <f>ROW(SmtRes!A156)</f>
        <v>156</v>
      </c>
      <c r="D142">
        <f>ROW(EtalonRes!A164)</f>
        <v>164</v>
      </c>
      <c r="E142" t="s">
        <v>140</v>
      </c>
      <c r="F142" t="s">
        <v>141</v>
      </c>
      <c r="G142" t="s">
        <v>142</v>
      </c>
      <c r="H142" t="s">
        <v>143</v>
      </c>
      <c r="I142">
        <f>ROUND(ROUND((32940)/100,4),7)</f>
        <v>329.4</v>
      </c>
      <c r="J142">
        <v>0</v>
      </c>
      <c r="K142">
        <f>ROUND(ROUND((32940)/100,4),7)</f>
        <v>329.4</v>
      </c>
      <c r="O142">
        <f>ROUND(CP142,0)</f>
        <v>924952</v>
      </c>
      <c r="P142">
        <f>ROUND(CQ142*I142,0)</f>
        <v>0</v>
      </c>
      <c r="Q142">
        <f>ROUND(CR142*I142,0)</f>
        <v>102408</v>
      </c>
      <c r="R142">
        <f>ROUND(CS142*I142,0)</f>
        <v>51671</v>
      </c>
      <c r="S142">
        <f>ROUND(CT142*I142,0)</f>
        <v>822544</v>
      </c>
      <c r="T142">
        <f>ROUND(CU142*I142,0)</f>
        <v>0</v>
      </c>
      <c r="U142">
        <f t="shared" si="124"/>
        <v>2102.8896</v>
      </c>
      <c r="V142">
        <f t="shared" si="125"/>
        <v>83.008799999999994</v>
      </c>
      <c r="W142">
        <f>ROUND(CX142*I142,0)</f>
        <v>0</v>
      </c>
      <c r="X142">
        <f>ROUND(CY142,0)</f>
        <v>900441</v>
      </c>
      <c r="Y142">
        <f>ROUND(CZ142,0)</f>
        <v>629435</v>
      </c>
      <c r="AA142">
        <v>64880849</v>
      </c>
      <c r="AB142">
        <f t="shared" si="126"/>
        <v>75.39</v>
      </c>
      <c r="AC142">
        <f t="shared" si="127"/>
        <v>0</v>
      </c>
      <c r="AD142">
        <f t="shared" si="128"/>
        <v>26.36</v>
      </c>
      <c r="AE142">
        <f t="shared" si="129"/>
        <v>3.08</v>
      </c>
      <c r="AF142">
        <f t="shared" si="129"/>
        <v>49.03</v>
      </c>
      <c r="AG142">
        <f t="shared" si="130"/>
        <v>0</v>
      </c>
      <c r="AH142">
        <f t="shared" si="131"/>
        <v>6.3840000000000003</v>
      </c>
      <c r="AI142">
        <f t="shared" si="131"/>
        <v>0.252</v>
      </c>
      <c r="AJ142">
        <f t="shared" si="132"/>
        <v>0</v>
      </c>
      <c r="AK142">
        <v>62.83</v>
      </c>
      <c r="AL142">
        <v>0</v>
      </c>
      <c r="AM142">
        <v>21.97</v>
      </c>
      <c r="AN142">
        <v>2.57</v>
      </c>
      <c r="AO142">
        <v>40.86</v>
      </c>
      <c r="AP142">
        <v>0</v>
      </c>
      <c r="AQ142">
        <v>5.32</v>
      </c>
      <c r="AR142">
        <v>0.21</v>
      </c>
      <c r="AS142">
        <v>0</v>
      </c>
      <c r="AT142">
        <v>103</v>
      </c>
      <c r="AU142">
        <v>72</v>
      </c>
      <c r="AV142">
        <v>1</v>
      </c>
      <c r="AW142">
        <v>1</v>
      </c>
      <c r="AZ142">
        <v>1</v>
      </c>
      <c r="BA142">
        <v>50.93</v>
      </c>
      <c r="BB142">
        <v>11.8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144</v>
      </c>
      <c r="BM142">
        <v>47001</v>
      </c>
      <c r="BN142">
        <v>0</v>
      </c>
      <c r="BO142" t="s">
        <v>141</v>
      </c>
      <c r="BP142">
        <v>1</v>
      </c>
      <c r="BQ142">
        <v>2</v>
      </c>
      <c r="BR142">
        <v>0</v>
      </c>
      <c r="BS142">
        <v>50.93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72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403</v>
      </c>
      <c r="CO142">
        <v>0</v>
      </c>
      <c r="CP142">
        <f t="shared" si="133"/>
        <v>924952</v>
      </c>
      <c r="CQ142">
        <f t="shared" si="134"/>
        <v>0</v>
      </c>
      <c r="CR142">
        <f t="shared" si="135"/>
        <v>310.89148</v>
      </c>
      <c r="CS142">
        <f t="shared" si="136"/>
        <v>156.86439999999999</v>
      </c>
      <c r="CT142">
        <f t="shared" si="137"/>
        <v>2497.0979000000002</v>
      </c>
      <c r="CU142">
        <f t="shared" si="138"/>
        <v>0</v>
      </c>
      <c r="CV142">
        <f t="shared" si="139"/>
        <v>6.3840000000000003</v>
      </c>
      <c r="CW142">
        <f t="shared" si="140"/>
        <v>0.252</v>
      </c>
      <c r="CX142">
        <f t="shared" si="141"/>
        <v>0</v>
      </c>
      <c r="CY142">
        <f t="shared" si="142"/>
        <v>900441.45</v>
      </c>
      <c r="CZ142">
        <f t="shared" si="143"/>
        <v>629434.80000000005</v>
      </c>
      <c r="DB142">
        <v>34</v>
      </c>
      <c r="DC142" t="s">
        <v>3</v>
      </c>
      <c r="DD142" t="s">
        <v>3</v>
      </c>
      <c r="DE142" t="s">
        <v>28</v>
      </c>
      <c r="DF142" t="s">
        <v>28</v>
      </c>
      <c r="DG142" t="s">
        <v>28</v>
      </c>
      <c r="DH142" t="s">
        <v>3</v>
      </c>
      <c r="DI142" t="s">
        <v>28</v>
      </c>
      <c r="DJ142" t="s">
        <v>28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1005</v>
      </c>
      <c r="DV142" t="s">
        <v>143</v>
      </c>
      <c r="DW142" t="s">
        <v>143</v>
      </c>
      <c r="DX142">
        <v>100</v>
      </c>
      <c r="DZ142" t="s">
        <v>3</v>
      </c>
      <c r="EA142" t="s">
        <v>3</v>
      </c>
      <c r="EB142" t="s">
        <v>3</v>
      </c>
      <c r="EC142" t="s">
        <v>3</v>
      </c>
      <c r="EE142">
        <v>56793102</v>
      </c>
      <c r="EF142">
        <v>2</v>
      </c>
      <c r="EG142" t="s">
        <v>29</v>
      </c>
      <c r="EH142">
        <v>41</v>
      </c>
      <c r="EI142" t="s">
        <v>30</v>
      </c>
      <c r="EJ142">
        <v>1</v>
      </c>
      <c r="EK142">
        <v>47001</v>
      </c>
      <c r="EL142" t="s">
        <v>30</v>
      </c>
      <c r="EM142" t="s">
        <v>31</v>
      </c>
      <c r="EO142" t="s">
        <v>32</v>
      </c>
      <c r="EQ142">
        <v>131072</v>
      </c>
      <c r="ER142">
        <v>62.83</v>
      </c>
      <c r="ES142">
        <v>0</v>
      </c>
      <c r="ET142">
        <v>21.97</v>
      </c>
      <c r="EU142">
        <v>2.57</v>
      </c>
      <c r="EV142">
        <v>40.86</v>
      </c>
      <c r="EW142">
        <v>5.32</v>
      </c>
      <c r="EX142">
        <v>0.21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72</v>
      </c>
      <c r="GA142" t="s">
        <v>3</v>
      </c>
      <c r="GD142">
        <v>1</v>
      </c>
      <c r="GF142">
        <v>951608954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>ROUND(IF(AND(BH142=3,BI142=3,FS142&lt;&gt;0),P142,0),0)</f>
        <v>0</v>
      </c>
      <c r="GM142">
        <f>ROUND(O142+X142+Y142,0)+GX142</f>
        <v>2454828</v>
      </c>
      <c r="GN142">
        <f t="shared" si="144"/>
        <v>2454828</v>
      </c>
      <c r="GO142">
        <f t="shared" si="145"/>
        <v>0</v>
      </c>
      <c r="GP142">
        <f t="shared" si="146"/>
        <v>0</v>
      </c>
      <c r="GR142">
        <v>0</v>
      </c>
      <c r="GS142">
        <v>3</v>
      </c>
      <c r="GT142">
        <v>0</v>
      </c>
      <c r="GU142" t="s">
        <v>3</v>
      </c>
      <c r="GV142">
        <f t="shared" si="147"/>
        <v>0</v>
      </c>
      <c r="GW142">
        <v>1</v>
      </c>
      <c r="GX142">
        <f>ROUND(HC142*I142,0)</f>
        <v>0</v>
      </c>
      <c r="HA142">
        <v>0</v>
      </c>
      <c r="HB142">
        <v>0</v>
      </c>
      <c r="HC142">
        <f t="shared" si="148"/>
        <v>0</v>
      </c>
      <c r="HE142" t="s">
        <v>3</v>
      </c>
      <c r="HF142" t="s">
        <v>3</v>
      </c>
      <c r="HM142" t="s">
        <v>3</v>
      </c>
      <c r="HN142" t="s">
        <v>33</v>
      </c>
      <c r="HO142" t="s">
        <v>34</v>
      </c>
      <c r="HP142" t="s">
        <v>30</v>
      </c>
      <c r="HQ142" t="s">
        <v>30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>
        <f>ROW(SmtRes!A158)</f>
        <v>158</v>
      </c>
      <c r="D143" s="2">
        <f>ROW(EtalonRes!A166)</f>
        <v>166</v>
      </c>
      <c r="E143" s="2" t="s">
        <v>3</v>
      </c>
      <c r="F143" s="2" t="s">
        <v>145</v>
      </c>
      <c r="G143" s="2" t="s">
        <v>146</v>
      </c>
      <c r="H143" s="2" t="s">
        <v>143</v>
      </c>
      <c r="I143" s="2">
        <f>ROUND(ROUND((32940*0.25)/100,4),7)</f>
        <v>82.35</v>
      </c>
      <c r="J143" s="2">
        <v>0</v>
      </c>
      <c r="K143" s="2">
        <f>ROUND(ROUND((32940*0.25)/100,4),7)</f>
        <v>82.35</v>
      </c>
      <c r="L143" s="2"/>
      <c r="M143" s="2"/>
      <c r="N143" s="2"/>
      <c r="O143" s="2">
        <f>ROUND(CP143,2)</f>
        <v>194314.71</v>
      </c>
      <c r="P143" s="2">
        <f>ROUND(CQ143*I143,2)</f>
        <v>162929.48000000001</v>
      </c>
      <c r="Q143" s="2">
        <f>ROUND(CR143*I143,2)</f>
        <v>0</v>
      </c>
      <c r="R143" s="2">
        <f>ROUND(CS143*I143,2)</f>
        <v>0</v>
      </c>
      <c r="S143" s="2">
        <f>ROUND(CT143*I143,2)</f>
        <v>31385.23</v>
      </c>
      <c r="T143" s="2">
        <f>ROUND(CU143*I143,2)</f>
        <v>0</v>
      </c>
      <c r="U143" s="2">
        <f t="shared" si="124"/>
        <v>3952.8</v>
      </c>
      <c r="V143" s="2">
        <f t="shared" si="125"/>
        <v>0</v>
      </c>
      <c r="W143" s="2">
        <f>ROUND(CX143*I143,2)</f>
        <v>0</v>
      </c>
      <c r="X143" s="2">
        <f>ROUND(CY143,2)</f>
        <v>32326.79</v>
      </c>
      <c r="Y143" s="2">
        <f>ROUND(CZ143,2)</f>
        <v>22597.37</v>
      </c>
      <c r="Z143" s="2"/>
      <c r="AA143" s="2">
        <v>-1</v>
      </c>
      <c r="AB143" s="2">
        <f t="shared" si="126"/>
        <v>2359.62</v>
      </c>
      <c r="AC143" s="2">
        <f t="shared" si="127"/>
        <v>1978.5</v>
      </c>
      <c r="AD143" s="2">
        <f t="shared" si="128"/>
        <v>0</v>
      </c>
      <c r="AE143" s="2">
        <f t="shared" si="129"/>
        <v>0</v>
      </c>
      <c r="AF143" s="2">
        <f t="shared" si="129"/>
        <v>381.12</v>
      </c>
      <c r="AG143" s="2">
        <f t="shared" si="130"/>
        <v>0</v>
      </c>
      <c r="AH143" s="2">
        <f t="shared" si="131"/>
        <v>48</v>
      </c>
      <c r="AI143" s="2">
        <f t="shared" si="131"/>
        <v>0</v>
      </c>
      <c r="AJ143" s="2">
        <f t="shared" si="132"/>
        <v>0</v>
      </c>
      <c r="AK143" s="2">
        <v>2296.1</v>
      </c>
      <c r="AL143" s="2">
        <v>1978.5</v>
      </c>
      <c r="AM143" s="2">
        <v>0</v>
      </c>
      <c r="AN143" s="2">
        <v>0</v>
      </c>
      <c r="AO143" s="2">
        <v>317.60000000000002</v>
      </c>
      <c r="AP143" s="2">
        <v>0</v>
      </c>
      <c r="AQ143" s="2">
        <v>40</v>
      </c>
      <c r="AR143" s="2">
        <v>0</v>
      </c>
      <c r="AS143" s="2">
        <v>0</v>
      </c>
      <c r="AT143" s="2">
        <v>103</v>
      </c>
      <c r="AU143" s="2">
        <v>72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1</v>
      </c>
      <c r="BJ143" s="2" t="s">
        <v>147</v>
      </c>
      <c r="BK143" s="2"/>
      <c r="BL143" s="2"/>
      <c r="BM143" s="2">
        <v>47001</v>
      </c>
      <c r="BN143" s="2">
        <v>0</v>
      </c>
      <c r="BO143" s="2" t="s">
        <v>3</v>
      </c>
      <c r="BP143" s="2">
        <v>0</v>
      </c>
      <c r="BQ143" s="2">
        <v>2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103</v>
      </c>
      <c r="CA143" s="2">
        <v>72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403</v>
      </c>
      <c r="CO143" s="2">
        <v>0</v>
      </c>
      <c r="CP143" s="2">
        <f t="shared" si="133"/>
        <v>194314.71000000002</v>
      </c>
      <c r="CQ143" s="2">
        <f t="shared" si="134"/>
        <v>1978.5</v>
      </c>
      <c r="CR143" s="2">
        <f t="shared" si="135"/>
        <v>0</v>
      </c>
      <c r="CS143" s="2">
        <f t="shared" si="136"/>
        <v>0</v>
      </c>
      <c r="CT143" s="2">
        <f t="shared" si="137"/>
        <v>381.12</v>
      </c>
      <c r="CU143" s="2">
        <f t="shared" si="138"/>
        <v>0</v>
      </c>
      <c r="CV143" s="2">
        <f t="shared" si="139"/>
        <v>48</v>
      </c>
      <c r="CW143" s="2">
        <f t="shared" si="140"/>
        <v>0</v>
      </c>
      <c r="CX143" s="2">
        <f t="shared" si="141"/>
        <v>0</v>
      </c>
      <c r="CY143" s="2">
        <f t="shared" si="142"/>
        <v>32326.786899999999</v>
      </c>
      <c r="CZ143" s="2">
        <f t="shared" si="143"/>
        <v>22597.365600000001</v>
      </c>
      <c r="DA143" s="2"/>
      <c r="DB143" s="2">
        <v>35</v>
      </c>
      <c r="DC143" s="2" t="s">
        <v>3</v>
      </c>
      <c r="DD143" s="2" t="s">
        <v>3</v>
      </c>
      <c r="DE143" s="2" t="s">
        <v>28</v>
      </c>
      <c r="DF143" s="2" t="s">
        <v>28</v>
      </c>
      <c r="DG143" s="2" t="s">
        <v>28</v>
      </c>
      <c r="DH143" s="2" t="s">
        <v>3</v>
      </c>
      <c r="DI143" s="2" t="s">
        <v>28</v>
      </c>
      <c r="DJ143" s="2" t="s">
        <v>28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1005</v>
      </c>
      <c r="DV143" s="2" t="s">
        <v>143</v>
      </c>
      <c r="DW143" s="2" t="s">
        <v>143</v>
      </c>
      <c r="DX143" s="2">
        <v>100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56793102</v>
      </c>
      <c r="EF143" s="2">
        <v>2</v>
      </c>
      <c r="EG143" s="2" t="s">
        <v>29</v>
      </c>
      <c r="EH143" s="2">
        <v>41</v>
      </c>
      <c r="EI143" s="2" t="s">
        <v>30</v>
      </c>
      <c r="EJ143" s="2">
        <v>1</v>
      </c>
      <c r="EK143" s="2">
        <v>47001</v>
      </c>
      <c r="EL143" s="2" t="s">
        <v>30</v>
      </c>
      <c r="EM143" s="2" t="s">
        <v>31</v>
      </c>
      <c r="EN143" s="2"/>
      <c r="EO143" s="2" t="s">
        <v>32</v>
      </c>
      <c r="EP143" s="2"/>
      <c r="EQ143" s="2">
        <v>132096</v>
      </c>
      <c r="ER143" s="2">
        <v>2296.1</v>
      </c>
      <c r="ES143" s="2">
        <v>1978.5</v>
      </c>
      <c r="ET143" s="2">
        <v>0</v>
      </c>
      <c r="EU143" s="2">
        <v>0</v>
      </c>
      <c r="EV143" s="2">
        <v>317.60000000000002</v>
      </c>
      <c r="EW143" s="2">
        <v>40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103</v>
      </c>
      <c r="FY143" s="2">
        <v>72</v>
      </c>
      <c r="FZ143" s="2"/>
      <c r="GA143" s="2" t="s">
        <v>3</v>
      </c>
      <c r="GB143" s="2"/>
      <c r="GC143" s="2"/>
      <c r="GD143" s="2">
        <v>1</v>
      </c>
      <c r="GE143" s="2"/>
      <c r="GF143" s="2">
        <v>-777845027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>ROUND(IF(AND(BH143=3,BI143=3,FS143&lt;&gt;0),P143,0),2)</f>
        <v>0</v>
      </c>
      <c r="GM143" s="2">
        <f>ROUND(O143+X143+Y143,2)+GX143</f>
        <v>249238.87</v>
      </c>
      <c r="GN143" s="2">
        <f t="shared" si="144"/>
        <v>249238.87</v>
      </c>
      <c r="GO143" s="2">
        <f t="shared" si="145"/>
        <v>0</v>
      </c>
      <c r="GP143" s="2">
        <f t="shared" si="146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47"/>
        <v>0</v>
      </c>
      <c r="GW143" s="2">
        <v>1</v>
      </c>
      <c r="GX143" s="2">
        <f>ROUND(HC143*I143,2)</f>
        <v>0</v>
      </c>
      <c r="GY143" s="2"/>
      <c r="GZ143" s="2"/>
      <c r="HA143" s="2">
        <v>0</v>
      </c>
      <c r="HB143" s="2">
        <v>0</v>
      </c>
      <c r="HC143" s="2">
        <f t="shared" si="148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33</v>
      </c>
      <c r="HO143" s="2" t="s">
        <v>34</v>
      </c>
      <c r="HP143" s="2" t="s">
        <v>30</v>
      </c>
      <c r="HQ143" s="2" t="s">
        <v>30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ROW(SmtRes!A160)</f>
        <v>160</v>
      </c>
      <c r="D144">
        <f>ROW(EtalonRes!A168)</f>
        <v>168</v>
      </c>
      <c r="E144" t="s">
        <v>3</v>
      </c>
      <c r="F144" t="s">
        <v>145</v>
      </c>
      <c r="G144" t="s">
        <v>146</v>
      </c>
      <c r="H144" t="s">
        <v>143</v>
      </c>
      <c r="I144">
        <f>ROUND(ROUND((32940*0.25)/100,4),7)</f>
        <v>82.35</v>
      </c>
      <c r="J144">
        <v>0</v>
      </c>
      <c r="K144">
        <f>ROUND(ROUND((32940*0.25)/100,4),7)</f>
        <v>82.35</v>
      </c>
      <c r="O144">
        <f>ROUND(CP144,0)</f>
        <v>2970316</v>
      </c>
      <c r="P144">
        <f>ROUND(CQ144*I144,0)</f>
        <v>1371866</v>
      </c>
      <c r="Q144">
        <f>ROUND(CR144*I144,0)</f>
        <v>0</v>
      </c>
      <c r="R144">
        <f>ROUND(CS144*I144,0)</f>
        <v>0</v>
      </c>
      <c r="S144">
        <f>ROUND(CT144*I144,0)</f>
        <v>1598450</v>
      </c>
      <c r="T144">
        <f>ROUND(CU144*I144,0)</f>
        <v>0</v>
      </c>
      <c r="U144">
        <f t="shared" si="124"/>
        <v>3952.8</v>
      </c>
      <c r="V144">
        <f t="shared" si="125"/>
        <v>0</v>
      </c>
      <c r="W144">
        <f>ROUND(CX144*I144,0)</f>
        <v>0</v>
      </c>
      <c r="X144">
        <f>ROUND(CY144,0)</f>
        <v>1646404</v>
      </c>
      <c r="Y144">
        <f>ROUND(CZ144,0)</f>
        <v>1150884</v>
      </c>
      <c r="AA144">
        <v>-1</v>
      </c>
      <c r="AB144">
        <f t="shared" si="126"/>
        <v>2359.62</v>
      </c>
      <c r="AC144">
        <f t="shared" si="127"/>
        <v>1978.5</v>
      </c>
      <c r="AD144">
        <f t="shared" si="128"/>
        <v>0</v>
      </c>
      <c r="AE144">
        <f t="shared" si="129"/>
        <v>0</v>
      </c>
      <c r="AF144">
        <f t="shared" si="129"/>
        <v>381.12</v>
      </c>
      <c r="AG144">
        <f t="shared" si="130"/>
        <v>0</v>
      </c>
      <c r="AH144">
        <f t="shared" si="131"/>
        <v>48</v>
      </c>
      <c r="AI144">
        <f t="shared" si="131"/>
        <v>0</v>
      </c>
      <c r="AJ144">
        <f t="shared" si="132"/>
        <v>0</v>
      </c>
      <c r="AK144">
        <v>2296.1</v>
      </c>
      <c r="AL144">
        <v>1978.5</v>
      </c>
      <c r="AM144">
        <v>0</v>
      </c>
      <c r="AN144">
        <v>0</v>
      </c>
      <c r="AO144">
        <v>317.60000000000002</v>
      </c>
      <c r="AP144">
        <v>0</v>
      </c>
      <c r="AQ144">
        <v>40</v>
      </c>
      <c r="AR144">
        <v>0</v>
      </c>
      <c r="AS144">
        <v>0</v>
      </c>
      <c r="AT144">
        <v>103</v>
      </c>
      <c r="AU144">
        <v>72</v>
      </c>
      <c r="AV144">
        <v>1</v>
      </c>
      <c r="AW144">
        <v>1</v>
      </c>
      <c r="AZ144">
        <v>1</v>
      </c>
      <c r="BA144">
        <v>50.93</v>
      </c>
      <c r="BB144">
        <v>1</v>
      </c>
      <c r="BC144">
        <v>8.42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147</v>
      </c>
      <c r="BM144">
        <v>47001</v>
      </c>
      <c r="BN144">
        <v>0</v>
      </c>
      <c r="BO144" t="s">
        <v>145</v>
      </c>
      <c r="BP144">
        <v>1</v>
      </c>
      <c r="BQ144">
        <v>2</v>
      </c>
      <c r="BR144">
        <v>0</v>
      </c>
      <c r="BS144">
        <v>50.93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72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403</v>
      </c>
      <c r="CO144">
        <v>0</v>
      </c>
      <c r="CP144">
        <f t="shared" si="133"/>
        <v>2970316</v>
      </c>
      <c r="CQ144">
        <f t="shared" si="134"/>
        <v>16658.97</v>
      </c>
      <c r="CR144">
        <f t="shared" si="135"/>
        <v>0</v>
      </c>
      <c r="CS144">
        <f t="shared" si="136"/>
        <v>0</v>
      </c>
      <c r="CT144">
        <f t="shared" si="137"/>
        <v>19410.441600000002</v>
      </c>
      <c r="CU144">
        <f t="shared" si="138"/>
        <v>0</v>
      </c>
      <c r="CV144">
        <f t="shared" si="139"/>
        <v>48</v>
      </c>
      <c r="CW144">
        <f t="shared" si="140"/>
        <v>0</v>
      </c>
      <c r="CX144">
        <f t="shared" si="141"/>
        <v>0</v>
      </c>
      <c r="CY144">
        <f t="shared" si="142"/>
        <v>1646403.5</v>
      </c>
      <c r="CZ144">
        <f t="shared" si="143"/>
        <v>1150884</v>
      </c>
      <c r="DB144">
        <v>36</v>
      </c>
      <c r="DC144" t="s">
        <v>3</v>
      </c>
      <c r="DD144" t="s">
        <v>3</v>
      </c>
      <c r="DE144" t="s">
        <v>28</v>
      </c>
      <c r="DF144" t="s">
        <v>28</v>
      </c>
      <c r="DG144" t="s">
        <v>28</v>
      </c>
      <c r="DH144" t="s">
        <v>3</v>
      </c>
      <c r="DI144" t="s">
        <v>28</v>
      </c>
      <c r="DJ144" t="s">
        <v>28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1005</v>
      </c>
      <c r="DV144" t="s">
        <v>143</v>
      </c>
      <c r="DW144" t="s">
        <v>143</v>
      </c>
      <c r="DX144">
        <v>100</v>
      </c>
      <c r="DZ144" t="s">
        <v>3</v>
      </c>
      <c r="EA144" t="s">
        <v>3</v>
      </c>
      <c r="EB144" t="s">
        <v>3</v>
      </c>
      <c r="EC144" t="s">
        <v>3</v>
      </c>
      <c r="EE144">
        <v>56793102</v>
      </c>
      <c r="EF144">
        <v>2</v>
      </c>
      <c r="EG144" t="s">
        <v>29</v>
      </c>
      <c r="EH144">
        <v>41</v>
      </c>
      <c r="EI144" t="s">
        <v>30</v>
      </c>
      <c r="EJ144">
        <v>1</v>
      </c>
      <c r="EK144">
        <v>47001</v>
      </c>
      <c r="EL144" t="s">
        <v>30</v>
      </c>
      <c r="EM144" t="s">
        <v>31</v>
      </c>
      <c r="EO144" t="s">
        <v>32</v>
      </c>
      <c r="EQ144">
        <v>132096</v>
      </c>
      <c r="ER144">
        <v>2296.1</v>
      </c>
      <c r="ES144">
        <v>1978.5</v>
      </c>
      <c r="ET144">
        <v>0</v>
      </c>
      <c r="EU144">
        <v>0</v>
      </c>
      <c r="EV144">
        <v>317.60000000000002</v>
      </c>
      <c r="EW144">
        <v>40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103</v>
      </c>
      <c r="FY144">
        <v>72</v>
      </c>
      <c r="GA144" t="s">
        <v>3</v>
      </c>
      <c r="GD144">
        <v>1</v>
      </c>
      <c r="GF144">
        <v>-777845027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>ROUND(IF(AND(BH144=3,BI144=3,FS144&lt;&gt;0),P144,0),0)</f>
        <v>0</v>
      </c>
      <c r="GM144">
        <f>ROUND(O144+X144+Y144,0)+GX144</f>
        <v>5767604</v>
      </c>
      <c r="GN144">
        <f t="shared" si="144"/>
        <v>5767604</v>
      </c>
      <c r="GO144">
        <f t="shared" si="145"/>
        <v>0</v>
      </c>
      <c r="GP144">
        <f t="shared" si="146"/>
        <v>0</v>
      </c>
      <c r="GR144">
        <v>0</v>
      </c>
      <c r="GS144">
        <v>3</v>
      </c>
      <c r="GT144">
        <v>0</v>
      </c>
      <c r="GU144" t="s">
        <v>3</v>
      </c>
      <c r="GV144">
        <f t="shared" si="147"/>
        <v>0</v>
      </c>
      <c r="GW144">
        <v>1</v>
      </c>
      <c r="GX144">
        <f>ROUND(HC144*I144,0)</f>
        <v>0</v>
      </c>
      <c r="HA144">
        <v>0</v>
      </c>
      <c r="HB144">
        <v>0</v>
      </c>
      <c r="HC144">
        <f t="shared" si="148"/>
        <v>0</v>
      </c>
      <c r="HE144" t="s">
        <v>3</v>
      </c>
      <c r="HF144" t="s">
        <v>3</v>
      </c>
      <c r="HM144" t="s">
        <v>3</v>
      </c>
      <c r="HN144" t="s">
        <v>33</v>
      </c>
      <c r="HO144" t="s">
        <v>34</v>
      </c>
      <c r="HP144" t="s">
        <v>30</v>
      </c>
      <c r="HQ144" t="s">
        <v>30</v>
      </c>
      <c r="HS144">
        <v>0</v>
      </c>
      <c r="IK144">
        <v>0</v>
      </c>
    </row>
    <row r="145" spans="1:255" x14ac:dyDescent="0.2">
      <c r="A145" s="2">
        <v>17</v>
      </c>
      <c r="B145" s="2">
        <v>1</v>
      </c>
      <c r="C145" s="2">
        <f>ROW(SmtRes!A165)</f>
        <v>165</v>
      </c>
      <c r="D145" s="2">
        <f>ROW(EtalonRes!A174)</f>
        <v>174</v>
      </c>
      <c r="E145" s="2" t="s">
        <v>148</v>
      </c>
      <c r="F145" s="2" t="s">
        <v>149</v>
      </c>
      <c r="G145" s="2" t="s">
        <v>150</v>
      </c>
      <c r="H145" s="2" t="s">
        <v>151</v>
      </c>
      <c r="I145" s="2">
        <f>ROUND(ROUND((32940)/10000,4),7)</f>
        <v>3.294</v>
      </c>
      <c r="J145" s="2">
        <v>0</v>
      </c>
      <c r="K145" s="2">
        <f>ROUND(ROUND((32940)/10000,4),7)</f>
        <v>3.294</v>
      </c>
      <c r="L145" s="2"/>
      <c r="M145" s="2"/>
      <c r="N145" s="2"/>
      <c r="O145" s="2">
        <f>ROUND(CP145,2)</f>
        <v>844.47</v>
      </c>
      <c r="P145" s="2">
        <f>ROUND(CQ145*I145,2)</f>
        <v>0</v>
      </c>
      <c r="Q145" s="2">
        <f>ROUND(CR145*I145,2)</f>
        <v>819.76</v>
      </c>
      <c r="R145" s="2">
        <f>ROUND(CS145*I145,2)</f>
        <v>77.900000000000006</v>
      </c>
      <c r="S145" s="2">
        <f>ROUND(CT145*I145,2)</f>
        <v>24.71</v>
      </c>
      <c r="T145" s="2">
        <f>ROUND(CU145*I145,2)</f>
        <v>0</v>
      </c>
      <c r="U145" s="2">
        <f t="shared" si="124"/>
        <v>2.5693199999999998</v>
      </c>
      <c r="V145" s="2">
        <f t="shared" si="125"/>
        <v>5.7710879999999998</v>
      </c>
      <c r="W145" s="2">
        <f>ROUND(CX145*I145,2)</f>
        <v>0</v>
      </c>
      <c r="X145" s="2">
        <f>ROUND(CY145,2)</f>
        <v>105.69</v>
      </c>
      <c r="Y145" s="2">
        <f>ROUND(CZ145,2)</f>
        <v>73.88</v>
      </c>
      <c r="Z145" s="2"/>
      <c r="AA145" s="2">
        <v>64880852</v>
      </c>
      <c r="AB145" s="2">
        <f t="shared" si="126"/>
        <v>256.37</v>
      </c>
      <c r="AC145" s="2">
        <f t="shared" si="127"/>
        <v>0</v>
      </c>
      <c r="AD145" s="2">
        <f t="shared" si="128"/>
        <v>248.87</v>
      </c>
      <c r="AE145" s="2">
        <f t="shared" si="129"/>
        <v>23.65</v>
      </c>
      <c r="AF145" s="2">
        <f t="shared" si="129"/>
        <v>7.5</v>
      </c>
      <c r="AG145" s="2">
        <f t="shared" si="130"/>
        <v>0</v>
      </c>
      <c r="AH145" s="2">
        <f t="shared" si="131"/>
        <v>0.78</v>
      </c>
      <c r="AI145" s="2">
        <f t="shared" si="131"/>
        <v>1.752</v>
      </c>
      <c r="AJ145" s="2">
        <f t="shared" si="132"/>
        <v>0</v>
      </c>
      <c r="AK145" s="2">
        <v>213.64</v>
      </c>
      <c r="AL145" s="2">
        <v>0</v>
      </c>
      <c r="AM145" s="2">
        <v>207.39</v>
      </c>
      <c r="AN145" s="2">
        <v>19.71</v>
      </c>
      <c r="AO145" s="2">
        <v>6.25</v>
      </c>
      <c r="AP145" s="2">
        <v>0</v>
      </c>
      <c r="AQ145" s="2">
        <v>0.65</v>
      </c>
      <c r="AR145" s="2">
        <v>1.46</v>
      </c>
      <c r="AS145" s="2">
        <v>0</v>
      </c>
      <c r="AT145" s="2">
        <v>103</v>
      </c>
      <c r="AU145" s="2">
        <v>72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0</v>
      </c>
      <c r="BI145" s="2">
        <v>1</v>
      </c>
      <c r="BJ145" s="2" t="s">
        <v>152</v>
      </c>
      <c r="BK145" s="2"/>
      <c r="BL145" s="2"/>
      <c r="BM145" s="2">
        <v>47001</v>
      </c>
      <c r="BN145" s="2">
        <v>0</v>
      </c>
      <c r="BO145" s="2" t="s">
        <v>3</v>
      </c>
      <c r="BP145" s="2">
        <v>0</v>
      </c>
      <c r="BQ145" s="2">
        <v>2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103</v>
      </c>
      <c r="CA145" s="2">
        <v>72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403</v>
      </c>
      <c r="CO145" s="2">
        <v>0</v>
      </c>
      <c r="CP145" s="2">
        <f t="shared" si="133"/>
        <v>844.47</v>
      </c>
      <c r="CQ145" s="2">
        <f t="shared" si="134"/>
        <v>0</v>
      </c>
      <c r="CR145" s="2">
        <f t="shared" si="135"/>
        <v>248.86599999999996</v>
      </c>
      <c r="CS145" s="2">
        <f t="shared" si="136"/>
        <v>23.65</v>
      </c>
      <c r="CT145" s="2">
        <f t="shared" si="137"/>
        <v>7.5</v>
      </c>
      <c r="CU145" s="2">
        <f t="shared" si="138"/>
        <v>0</v>
      </c>
      <c r="CV145" s="2">
        <f t="shared" si="139"/>
        <v>0.78</v>
      </c>
      <c r="CW145" s="2">
        <f t="shared" si="140"/>
        <v>1.752</v>
      </c>
      <c r="CX145" s="2">
        <f t="shared" si="141"/>
        <v>0</v>
      </c>
      <c r="CY145" s="2">
        <f t="shared" si="142"/>
        <v>105.68830000000001</v>
      </c>
      <c r="CZ145" s="2">
        <f t="shared" si="143"/>
        <v>73.879200000000012</v>
      </c>
      <c r="DA145" s="2"/>
      <c r="DB145" s="2">
        <v>37</v>
      </c>
      <c r="DC145" s="2" t="s">
        <v>3</v>
      </c>
      <c r="DD145" s="2" t="s">
        <v>3</v>
      </c>
      <c r="DE145" s="2" t="s">
        <v>28</v>
      </c>
      <c r="DF145" s="2" t="s">
        <v>28</v>
      </c>
      <c r="DG145" s="2" t="s">
        <v>28</v>
      </c>
      <c r="DH145" s="2" t="s">
        <v>3</v>
      </c>
      <c r="DI145" s="2" t="s">
        <v>28</v>
      </c>
      <c r="DJ145" s="2" t="s">
        <v>28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1013</v>
      </c>
      <c r="DV145" s="2" t="s">
        <v>151</v>
      </c>
      <c r="DW145" s="2" t="s">
        <v>151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56793102</v>
      </c>
      <c r="EF145" s="2">
        <v>2</v>
      </c>
      <c r="EG145" s="2" t="s">
        <v>29</v>
      </c>
      <c r="EH145" s="2">
        <v>41</v>
      </c>
      <c r="EI145" s="2" t="s">
        <v>30</v>
      </c>
      <c r="EJ145" s="2">
        <v>1</v>
      </c>
      <c r="EK145" s="2">
        <v>47001</v>
      </c>
      <c r="EL145" s="2" t="s">
        <v>30</v>
      </c>
      <c r="EM145" s="2" t="s">
        <v>31</v>
      </c>
      <c r="EN145" s="2"/>
      <c r="EO145" s="2" t="s">
        <v>32</v>
      </c>
      <c r="EP145" s="2"/>
      <c r="EQ145" s="2">
        <v>131072</v>
      </c>
      <c r="ER145" s="2">
        <v>213.64</v>
      </c>
      <c r="ES145" s="2">
        <v>0</v>
      </c>
      <c r="ET145" s="2">
        <v>207.39</v>
      </c>
      <c r="EU145" s="2">
        <v>19.71</v>
      </c>
      <c r="EV145" s="2">
        <v>6.25</v>
      </c>
      <c r="EW145" s="2">
        <v>0.65</v>
      </c>
      <c r="EX145" s="2">
        <v>1.46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103</v>
      </c>
      <c r="FY145" s="2">
        <v>72</v>
      </c>
      <c r="FZ145" s="2"/>
      <c r="GA145" s="2" t="s">
        <v>3</v>
      </c>
      <c r="GB145" s="2"/>
      <c r="GC145" s="2"/>
      <c r="GD145" s="2">
        <v>1</v>
      </c>
      <c r="GE145" s="2"/>
      <c r="GF145" s="2">
        <v>1527031466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>ROUND(IF(AND(BH145=3,BI145=3,FS145&lt;&gt;0),P145,0),2)</f>
        <v>0</v>
      </c>
      <c r="GM145" s="2">
        <f>ROUND(O145+X145+Y145,2)+GX145</f>
        <v>1024.04</v>
      </c>
      <c r="GN145" s="2">
        <f t="shared" si="144"/>
        <v>1024.04</v>
      </c>
      <c r="GO145" s="2">
        <f t="shared" si="145"/>
        <v>0</v>
      </c>
      <c r="GP145" s="2">
        <f t="shared" si="146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47"/>
        <v>0</v>
      </c>
      <c r="GW145" s="2">
        <v>1</v>
      </c>
      <c r="GX145" s="2">
        <f>ROUND(HC145*I145,2)</f>
        <v>0</v>
      </c>
      <c r="GY145" s="2"/>
      <c r="GZ145" s="2"/>
      <c r="HA145" s="2">
        <v>0</v>
      </c>
      <c r="HB145" s="2">
        <v>0</v>
      </c>
      <c r="HC145" s="2">
        <f t="shared" si="148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33</v>
      </c>
      <c r="HO145" s="2" t="s">
        <v>34</v>
      </c>
      <c r="HP145" s="2" t="s">
        <v>30</v>
      </c>
      <c r="HQ145" s="2" t="s">
        <v>30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17</v>
      </c>
      <c r="B146">
        <v>1</v>
      </c>
      <c r="C146">
        <f>ROW(SmtRes!A170)</f>
        <v>170</v>
      </c>
      <c r="D146">
        <f>ROW(EtalonRes!A180)</f>
        <v>180</v>
      </c>
      <c r="E146" t="s">
        <v>148</v>
      </c>
      <c r="F146" t="s">
        <v>149</v>
      </c>
      <c r="G146" t="s">
        <v>150</v>
      </c>
      <c r="H146" t="s">
        <v>151</v>
      </c>
      <c r="I146">
        <f>ROUND(ROUND((32940)/10000,4),7)</f>
        <v>3.294</v>
      </c>
      <c r="J146">
        <v>0</v>
      </c>
      <c r="K146">
        <f>ROUND(ROUND((32940)/10000,4),7)</f>
        <v>3.294</v>
      </c>
      <c r="O146">
        <f>ROUND(CP146,0)</f>
        <v>9800</v>
      </c>
      <c r="P146">
        <f>ROUND(CQ146*I146,0)</f>
        <v>0</v>
      </c>
      <c r="Q146">
        <f>ROUND(CR146*I146,0)</f>
        <v>8542</v>
      </c>
      <c r="R146">
        <f>ROUND(CS146*I146,0)</f>
        <v>3968</v>
      </c>
      <c r="S146">
        <f>ROUND(CT146*I146,0)</f>
        <v>1258</v>
      </c>
      <c r="T146">
        <f>ROUND(CU146*I146,0)</f>
        <v>0</v>
      </c>
      <c r="U146">
        <f t="shared" si="124"/>
        <v>2.5693199999999998</v>
      </c>
      <c r="V146">
        <f t="shared" si="125"/>
        <v>5.7710879999999998</v>
      </c>
      <c r="W146">
        <f>ROUND(CX146*I146,0)</f>
        <v>0</v>
      </c>
      <c r="X146">
        <f>ROUND(CY146,0)</f>
        <v>5383</v>
      </c>
      <c r="Y146">
        <f>ROUND(CZ146,0)</f>
        <v>3763</v>
      </c>
      <c r="AA146">
        <v>64880849</v>
      </c>
      <c r="AB146">
        <f t="shared" si="126"/>
        <v>256.37</v>
      </c>
      <c r="AC146">
        <f t="shared" si="127"/>
        <v>0</v>
      </c>
      <c r="AD146">
        <f t="shared" si="128"/>
        <v>248.87</v>
      </c>
      <c r="AE146">
        <f t="shared" si="129"/>
        <v>23.65</v>
      </c>
      <c r="AF146">
        <f t="shared" si="129"/>
        <v>7.5</v>
      </c>
      <c r="AG146">
        <f t="shared" si="130"/>
        <v>0</v>
      </c>
      <c r="AH146">
        <f t="shared" si="131"/>
        <v>0.78</v>
      </c>
      <c r="AI146">
        <f t="shared" si="131"/>
        <v>1.752</v>
      </c>
      <c r="AJ146">
        <f t="shared" si="132"/>
        <v>0</v>
      </c>
      <c r="AK146">
        <v>213.64</v>
      </c>
      <c r="AL146">
        <v>0</v>
      </c>
      <c r="AM146">
        <v>207.39</v>
      </c>
      <c r="AN146">
        <v>19.71</v>
      </c>
      <c r="AO146">
        <v>6.25</v>
      </c>
      <c r="AP146">
        <v>0</v>
      </c>
      <c r="AQ146">
        <v>0.65</v>
      </c>
      <c r="AR146">
        <v>1.46</v>
      </c>
      <c r="AS146">
        <v>0</v>
      </c>
      <c r="AT146">
        <v>103</v>
      </c>
      <c r="AU146">
        <v>72</v>
      </c>
      <c r="AV146">
        <v>1</v>
      </c>
      <c r="AW146">
        <v>1</v>
      </c>
      <c r="AZ146">
        <v>1</v>
      </c>
      <c r="BA146">
        <v>50.93</v>
      </c>
      <c r="BB146">
        <v>10.42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152</v>
      </c>
      <c r="BM146">
        <v>47001</v>
      </c>
      <c r="BN146">
        <v>0</v>
      </c>
      <c r="BO146" t="s">
        <v>149</v>
      </c>
      <c r="BP146">
        <v>1</v>
      </c>
      <c r="BQ146">
        <v>2</v>
      </c>
      <c r="BR146">
        <v>0</v>
      </c>
      <c r="BS146">
        <v>50.93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72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403</v>
      </c>
      <c r="CO146">
        <v>0</v>
      </c>
      <c r="CP146">
        <f t="shared" si="133"/>
        <v>9800</v>
      </c>
      <c r="CQ146">
        <f t="shared" si="134"/>
        <v>0</v>
      </c>
      <c r="CR146">
        <f t="shared" si="135"/>
        <v>2593.1026999999995</v>
      </c>
      <c r="CS146">
        <f t="shared" si="136"/>
        <v>1204.4945</v>
      </c>
      <c r="CT146">
        <f t="shared" si="137"/>
        <v>381.97500000000002</v>
      </c>
      <c r="CU146">
        <f t="shared" si="138"/>
        <v>0</v>
      </c>
      <c r="CV146">
        <f t="shared" si="139"/>
        <v>0.78</v>
      </c>
      <c r="CW146">
        <f t="shared" si="140"/>
        <v>1.752</v>
      </c>
      <c r="CX146">
        <f t="shared" si="141"/>
        <v>0</v>
      </c>
      <c r="CY146">
        <f t="shared" si="142"/>
        <v>5382.78</v>
      </c>
      <c r="CZ146">
        <f t="shared" si="143"/>
        <v>3762.72</v>
      </c>
      <c r="DB146">
        <v>38</v>
      </c>
      <c r="DC146" t="s">
        <v>3</v>
      </c>
      <c r="DD146" t="s">
        <v>3</v>
      </c>
      <c r="DE146" t="s">
        <v>28</v>
      </c>
      <c r="DF146" t="s">
        <v>28</v>
      </c>
      <c r="DG146" t="s">
        <v>28</v>
      </c>
      <c r="DH146" t="s">
        <v>3</v>
      </c>
      <c r="DI146" t="s">
        <v>28</v>
      </c>
      <c r="DJ146" t="s">
        <v>28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151</v>
      </c>
      <c r="DW146" t="s">
        <v>151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56793102</v>
      </c>
      <c r="EF146">
        <v>2</v>
      </c>
      <c r="EG146" t="s">
        <v>29</v>
      </c>
      <c r="EH146">
        <v>41</v>
      </c>
      <c r="EI146" t="s">
        <v>30</v>
      </c>
      <c r="EJ146">
        <v>1</v>
      </c>
      <c r="EK146">
        <v>47001</v>
      </c>
      <c r="EL146" t="s">
        <v>30</v>
      </c>
      <c r="EM146" t="s">
        <v>31</v>
      </c>
      <c r="EO146" t="s">
        <v>32</v>
      </c>
      <c r="EQ146">
        <v>131072</v>
      </c>
      <c r="ER146">
        <v>213.64</v>
      </c>
      <c r="ES146">
        <v>0</v>
      </c>
      <c r="ET146">
        <v>207.39</v>
      </c>
      <c r="EU146">
        <v>19.71</v>
      </c>
      <c r="EV146">
        <v>6.25</v>
      </c>
      <c r="EW146">
        <v>0.65</v>
      </c>
      <c r="EX146">
        <v>1.46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72</v>
      </c>
      <c r="GA146" t="s">
        <v>3</v>
      </c>
      <c r="GD146">
        <v>1</v>
      </c>
      <c r="GF146">
        <v>1527031466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>ROUND(IF(AND(BH146=3,BI146=3,FS146&lt;&gt;0),P146,0),0)</f>
        <v>0</v>
      </c>
      <c r="GM146">
        <f>ROUND(O146+X146+Y146,0)+GX146</f>
        <v>18946</v>
      </c>
      <c r="GN146">
        <f t="shared" si="144"/>
        <v>18946</v>
      </c>
      <c r="GO146">
        <f t="shared" si="145"/>
        <v>0</v>
      </c>
      <c r="GP146">
        <f t="shared" si="146"/>
        <v>0</v>
      </c>
      <c r="GR146">
        <v>0</v>
      </c>
      <c r="GS146">
        <v>3</v>
      </c>
      <c r="GT146">
        <v>0</v>
      </c>
      <c r="GU146" t="s">
        <v>3</v>
      </c>
      <c r="GV146">
        <f t="shared" si="147"/>
        <v>0</v>
      </c>
      <c r="GW146">
        <v>1</v>
      </c>
      <c r="GX146">
        <f>ROUND(HC146*I146,0)</f>
        <v>0</v>
      </c>
      <c r="HA146">
        <v>0</v>
      </c>
      <c r="HB146">
        <v>0</v>
      </c>
      <c r="HC146">
        <f t="shared" si="148"/>
        <v>0</v>
      </c>
      <c r="HE146" t="s">
        <v>3</v>
      </c>
      <c r="HF146" t="s">
        <v>3</v>
      </c>
      <c r="HM146" t="s">
        <v>3</v>
      </c>
      <c r="HN146" t="s">
        <v>33</v>
      </c>
      <c r="HO146" t="s">
        <v>34</v>
      </c>
      <c r="HP146" t="s">
        <v>30</v>
      </c>
      <c r="HQ146" t="s">
        <v>30</v>
      </c>
      <c r="HS146">
        <v>0</v>
      </c>
      <c r="IK146">
        <v>0</v>
      </c>
    </row>
    <row r="147" spans="1:255" x14ac:dyDescent="0.2">
      <c r="A147" s="2">
        <v>17</v>
      </c>
      <c r="B147" s="2">
        <v>1</v>
      </c>
      <c r="C147" s="2"/>
      <c r="D147" s="2"/>
      <c r="E147" s="2" t="s">
        <v>153</v>
      </c>
      <c r="F147" s="2" t="s">
        <v>154</v>
      </c>
      <c r="G147" s="2" t="s">
        <v>155</v>
      </c>
      <c r="H147" s="2" t="s">
        <v>156</v>
      </c>
      <c r="I147" s="2">
        <f>ROUND(ROUND(0.04*32940*0.9,4),7)</f>
        <v>1185.8399999999999</v>
      </c>
      <c r="J147" s="2">
        <v>0</v>
      </c>
      <c r="K147" s="2">
        <f>ROUND(ROUND(0.04*32940*0.9,4),7)</f>
        <v>1185.8399999999999</v>
      </c>
      <c r="L147" s="2"/>
      <c r="M147" s="2"/>
      <c r="N147" s="2"/>
      <c r="O147" s="2">
        <f>ROUND(CP147,2)</f>
        <v>181670.69</v>
      </c>
      <c r="P147" s="2">
        <f>ROUND(CQ147*I147,2)</f>
        <v>181670.69</v>
      </c>
      <c r="Q147" s="2">
        <f>ROUND(CR147*I147,2)</f>
        <v>0</v>
      </c>
      <c r="R147" s="2">
        <f>ROUND(CS147*I147,2)</f>
        <v>0</v>
      </c>
      <c r="S147" s="2">
        <f>ROUND(CT147*I147,2)</f>
        <v>0</v>
      </c>
      <c r="T147" s="2">
        <f>ROUND(CU147*I147,2)</f>
        <v>0</v>
      </c>
      <c r="U147" s="2">
        <f t="shared" si="124"/>
        <v>0</v>
      </c>
      <c r="V147" s="2">
        <f t="shared" si="125"/>
        <v>0</v>
      </c>
      <c r="W147" s="2">
        <f>ROUND(CX147*I147,2)</f>
        <v>47.43</v>
      </c>
      <c r="X147" s="2">
        <f>ROUND(CY147,2)</f>
        <v>0</v>
      </c>
      <c r="Y147" s="2">
        <f>ROUND(CZ147,2)</f>
        <v>0</v>
      </c>
      <c r="Z147" s="2"/>
      <c r="AA147" s="2">
        <v>64880852</v>
      </c>
      <c r="AB147" s="2">
        <f t="shared" si="126"/>
        <v>153.19999999999999</v>
      </c>
      <c r="AC147" s="2">
        <f t="shared" si="127"/>
        <v>153.19999999999999</v>
      </c>
      <c r="AD147" s="2">
        <f>ROUND((((ET147)-(EU147))+AE147),2)</f>
        <v>0</v>
      </c>
      <c r="AE147" s="2">
        <f>ROUND((EU147),2)</f>
        <v>0</v>
      </c>
      <c r="AF147" s="2">
        <f>ROUND((EV147),2)</f>
        <v>0</v>
      </c>
      <c r="AG147" s="2">
        <f t="shared" si="130"/>
        <v>0</v>
      </c>
      <c r="AH147" s="2">
        <f>(EW147)</f>
        <v>0</v>
      </c>
      <c r="AI147" s="2">
        <f>(EX147)</f>
        <v>0</v>
      </c>
      <c r="AJ147" s="2">
        <f t="shared" si="132"/>
        <v>0.04</v>
      </c>
      <c r="AK147" s="2">
        <v>153.19999999999999</v>
      </c>
      <c r="AL147" s="2">
        <v>153.19999999999999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0.04</v>
      </c>
      <c r="AT147" s="2">
        <v>0</v>
      </c>
      <c r="AU147" s="2">
        <v>0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1</v>
      </c>
      <c r="BJ147" s="2" t="s">
        <v>157</v>
      </c>
      <c r="BK147" s="2"/>
      <c r="BL147" s="2"/>
      <c r="BM147" s="2">
        <v>500001</v>
      </c>
      <c r="BN147" s="2">
        <v>0</v>
      </c>
      <c r="BO147" s="2" t="s">
        <v>3</v>
      </c>
      <c r="BP147" s="2">
        <v>0</v>
      </c>
      <c r="BQ147" s="2">
        <v>8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0</v>
      </c>
      <c r="CA147" s="2">
        <v>0</v>
      </c>
      <c r="CB147" s="2" t="s">
        <v>3</v>
      </c>
      <c r="CC147" s="2"/>
      <c r="CD147" s="2"/>
      <c r="CE147" s="2">
        <v>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33"/>
        <v>181670.69</v>
      </c>
      <c r="CQ147" s="2">
        <f t="shared" si="134"/>
        <v>153.19999999999999</v>
      </c>
      <c r="CR147" s="2">
        <f>(((ET147)*BB147-(EU147)*BS147)+AE147*BS147)</f>
        <v>0</v>
      </c>
      <c r="CS147" s="2">
        <f t="shared" si="136"/>
        <v>0</v>
      </c>
      <c r="CT147" s="2">
        <f t="shared" si="137"/>
        <v>0</v>
      </c>
      <c r="CU147" s="2">
        <f t="shared" si="138"/>
        <v>0</v>
      </c>
      <c r="CV147" s="2">
        <f t="shared" si="139"/>
        <v>0</v>
      </c>
      <c r="CW147" s="2">
        <f t="shared" si="140"/>
        <v>0</v>
      </c>
      <c r="CX147" s="2">
        <f t="shared" si="141"/>
        <v>0.04</v>
      </c>
      <c r="CY147" s="2">
        <f>0</f>
        <v>0</v>
      </c>
      <c r="CZ147" s="2">
        <f>0</f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1009</v>
      </c>
      <c r="DV147" s="2" t="s">
        <v>156</v>
      </c>
      <c r="DW147" s="2" t="s">
        <v>156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56793266</v>
      </c>
      <c r="EF147" s="2">
        <v>8</v>
      </c>
      <c r="EG147" s="2" t="s">
        <v>48</v>
      </c>
      <c r="EH147" s="2">
        <v>0</v>
      </c>
      <c r="EI147" s="2" t="s">
        <v>3</v>
      </c>
      <c r="EJ147" s="2">
        <v>1</v>
      </c>
      <c r="EK147" s="2">
        <v>500001</v>
      </c>
      <c r="EL147" s="2" t="s">
        <v>49</v>
      </c>
      <c r="EM147" s="2" t="s">
        <v>50</v>
      </c>
      <c r="EN147" s="2"/>
      <c r="EO147" s="2" t="s">
        <v>3</v>
      </c>
      <c r="EP147" s="2"/>
      <c r="EQ147" s="2">
        <v>131072</v>
      </c>
      <c r="ER147" s="2">
        <v>153.19999999999999</v>
      </c>
      <c r="ES147" s="2">
        <v>153.19999999999999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0</v>
      </c>
      <c r="FY147" s="2">
        <v>0</v>
      </c>
      <c r="FZ147" s="2"/>
      <c r="GA147" s="2" t="s">
        <v>3</v>
      </c>
      <c r="GB147" s="2"/>
      <c r="GC147" s="2"/>
      <c r="GD147" s="2">
        <v>1</v>
      </c>
      <c r="GE147" s="2"/>
      <c r="GF147" s="2">
        <v>-1029131374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>ROUND(IF(AND(BH147=3,BI147=3,FS147&lt;&gt;0),P147,0),2)</f>
        <v>0</v>
      </c>
      <c r="GM147" s="2">
        <f>ROUND(O147+X147+Y147,2)+GX147</f>
        <v>181670.69</v>
      </c>
      <c r="GN147" s="2">
        <f t="shared" si="144"/>
        <v>181670.69</v>
      </c>
      <c r="GO147" s="2">
        <f t="shared" si="145"/>
        <v>0</v>
      </c>
      <c r="GP147" s="2">
        <f t="shared" si="146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47"/>
        <v>0</v>
      </c>
      <c r="GW147" s="2">
        <v>1</v>
      </c>
      <c r="GX147" s="2">
        <f>ROUND(HC147*I147,2)</f>
        <v>0</v>
      </c>
      <c r="GY147" s="2"/>
      <c r="GZ147" s="2"/>
      <c r="HA147" s="2">
        <v>0</v>
      </c>
      <c r="HB147" s="2">
        <v>0</v>
      </c>
      <c r="HC147" s="2">
        <f t="shared" si="148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E148" t="s">
        <v>153</v>
      </c>
      <c r="F148" t="s">
        <v>154</v>
      </c>
      <c r="G148" t="s">
        <v>155</v>
      </c>
      <c r="H148" t="s">
        <v>156</v>
      </c>
      <c r="I148">
        <f>ROUND(ROUND(0.04*32940*0.9,4),7)</f>
        <v>1185.8399999999999</v>
      </c>
      <c r="J148">
        <v>0</v>
      </c>
      <c r="K148">
        <f>ROUND(ROUND(0.04*32940*0.9,4),7)</f>
        <v>1185.8399999999999</v>
      </c>
      <c r="O148">
        <f>ROUND(CP148,0)</f>
        <v>183487</v>
      </c>
      <c r="P148">
        <f>ROUND(CQ148*I148,0)</f>
        <v>183487</v>
      </c>
      <c r="Q148">
        <f>ROUND(CR148*I148,0)</f>
        <v>0</v>
      </c>
      <c r="R148">
        <f>ROUND(CS148*I148,0)</f>
        <v>0</v>
      </c>
      <c r="S148">
        <f>ROUND(CT148*I148,0)</f>
        <v>0</v>
      </c>
      <c r="T148">
        <f>ROUND(CU148*I148,0)</f>
        <v>0</v>
      </c>
      <c r="U148">
        <f t="shared" si="124"/>
        <v>0</v>
      </c>
      <c r="V148">
        <f t="shared" si="125"/>
        <v>0</v>
      </c>
      <c r="W148">
        <f>ROUND(CX148*I148,0)</f>
        <v>47</v>
      </c>
      <c r="X148">
        <f>ROUND(CY148,0)</f>
        <v>0</v>
      </c>
      <c r="Y148">
        <f>ROUND(CZ148,0)</f>
        <v>0</v>
      </c>
      <c r="AA148">
        <v>64880849</v>
      </c>
      <c r="AB148">
        <f t="shared" si="126"/>
        <v>153.19999999999999</v>
      </c>
      <c r="AC148">
        <f t="shared" si="127"/>
        <v>153.19999999999999</v>
      </c>
      <c r="AD148">
        <f>ROUND((((ET148)-(EU148))+AE148),2)</f>
        <v>0</v>
      </c>
      <c r="AE148">
        <f>ROUND((EU148),2)</f>
        <v>0</v>
      </c>
      <c r="AF148">
        <f>ROUND((EV148),2)</f>
        <v>0</v>
      </c>
      <c r="AG148">
        <f t="shared" si="130"/>
        <v>0</v>
      </c>
      <c r="AH148">
        <f>(EW148)</f>
        <v>0</v>
      </c>
      <c r="AI148">
        <f>(EX148)</f>
        <v>0</v>
      </c>
      <c r="AJ148">
        <f t="shared" si="132"/>
        <v>0.04</v>
      </c>
      <c r="AK148">
        <v>153.19999999999999</v>
      </c>
      <c r="AL148">
        <v>153.19999999999999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0.04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1.01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157</v>
      </c>
      <c r="BM148">
        <v>500001</v>
      </c>
      <c r="BN148">
        <v>0</v>
      </c>
      <c r="BO148" t="s">
        <v>154</v>
      </c>
      <c r="BP148">
        <v>1</v>
      </c>
      <c r="BQ148">
        <v>8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33"/>
        <v>183487</v>
      </c>
      <c r="CQ148">
        <f t="shared" si="134"/>
        <v>154.732</v>
      </c>
      <c r="CR148">
        <f>(((ET148)*BB148-(EU148)*BS148)+AE148*BS148)</f>
        <v>0</v>
      </c>
      <c r="CS148">
        <f t="shared" si="136"/>
        <v>0</v>
      </c>
      <c r="CT148">
        <f t="shared" si="137"/>
        <v>0</v>
      </c>
      <c r="CU148">
        <f t="shared" si="138"/>
        <v>0</v>
      </c>
      <c r="CV148">
        <f t="shared" si="139"/>
        <v>0</v>
      </c>
      <c r="CW148">
        <f t="shared" si="140"/>
        <v>0</v>
      </c>
      <c r="CX148">
        <f t="shared" si="141"/>
        <v>0.04</v>
      </c>
      <c r="CY148">
        <f>0</f>
        <v>0</v>
      </c>
      <c r="CZ148">
        <f>0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156</v>
      </c>
      <c r="DW148" t="s">
        <v>156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56793266</v>
      </c>
      <c r="EF148">
        <v>8</v>
      </c>
      <c r="EG148" t="s">
        <v>48</v>
      </c>
      <c r="EH148">
        <v>0</v>
      </c>
      <c r="EI148" t="s">
        <v>3</v>
      </c>
      <c r="EJ148">
        <v>1</v>
      </c>
      <c r="EK148">
        <v>500001</v>
      </c>
      <c r="EL148" t="s">
        <v>49</v>
      </c>
      <c r="EM148" t="s">
        <v>50</v>
      </c>
      <c r="EO148" t="s">
        <v>3</v>
      </c>
      <c r="EQ148">
        <v>131072</v>
      </c>
      <c r="ER148">
        <v>153.19999999999999</v>
      </c>
      <c r="ES148">
        <v>153.19999999999999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0</v>
      </c>
      <c r="FY148">
        <v>0</v>
      </c>
      <c r="GA148" t="s">
        <v>3</v>
      </c>
      <c r="GD148">
        <v>1</v>
      </c>
      <c r="GF148">
        <v>-1029131374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>ROUND(IF(AND(BH148=3,BI148=3,FS148&lt;&gt;0),P148,0),0)</f>
        <v>0</v>
      </c>
      <c r="GM148">
        <f>ROUND(O148+X148+Y148,0)+GX148</f>
        <v>183487</v>
      </c>
      <c r="GN148">
        <f t="shared" si="144"/>
        <v>183487</v>
      </c>
      <c r="GO148">
        <f t="shared" si="145"/>
        <v>0</v>
      </c>
      <c r="GP148">
        <f t="shared" si="146"/>
        <v>0</v>
      </c>
      <c r="GR148">
        <v>0</v>
      </c>
      <c r="GS148">
        <v>3</v>
      </c>
      <c r="GT148">
        <v>0</v>
      </c>
      <c r="GU148" t="s">
        <v>3</v>
      </c>
      <c r="GV148">
        <f t="shared" si="147"/>
        <v>0</v>
      </c>
      <c r="GW148">
        <v>1</v>
      </c>
      <c r="GX148">
        <f>ROUND(HC148*I148,0)</f>
        <v>0</v>
      </c>
      <c r="HA148">
        <v>0</v>
      </c>
      <c r="HB148">
        <v>0</v>
      </c>
      <c r="HC148">
        <f t="shared" si="148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">
      <c r="A149" s="2">
        <v>17</v>
      </c>
      <c r="B149" s="2">
        <v>1</v>
      </c>
      <c r="C149" s="2">
        <f>ROW(SmtRes!A175)</f>
        <v>175</v>
      </c>
      <c r="D149" s="2">
        <f>ROW(EtalonRes!A186)</f>
        <v>186</v>
      </c>
      <c r="E149" s="2" t="s">
        <v>3</v>
      </c>
      <c r="F149" s="2" t="s">
        <v>158</v>
      </c>
      <c r="G149" s="2" t="s">
        <v>159</v>
      </c>
      <c r="H149" s="2" t="s">
        <v>160</v>
      </c>
      <c r="I149" s="2">
        <f>ROUND(ROUND((0.05*32940)/10000,4),7)</f>
        <v>0.16470000000000001</v>
      </c>
      <c r="J149" s="2">
        <v>0</v>
      </c>
      <c r="K149" s="2">
        <f>ROUND(ROUND((0.05*32940)/10000,4),7)</f>
        <v>0.16470000000000001</v>
      </c>
      <c r="L149" s="2"/>
      <c r="M149" s="2"/>
      <c r="N149" s="2"/>
      <c r="O149" s="2">
        <f>ROUND(CP149,2)</f>
        <v>56.9</v>
      </c>
      <c r="P149" s="2">
        <f>ROUND(CQ149*I149,2)</f>
        <v>0</v>
      </c>
      <c r="Q149" s="2">
        <f>ROUND(CR149*I149,2)</f>
        <v>41.76</v>
      </c>
      <c r="R149" s="2">
        <f>ROUND(CS149*I149,2)</f>
        <v>7.04</v>
      </c>
      <c r="S149" s="2">
        <f>ROUND(CT149*I149,2)</f>
        <v>15.14</v>
      </c>
      <c r="T149" s="2">
        <f>ROUND(CU149*I149,2)</f>
        <v>0</v>
      </c>
      <c r="U149" s="2">
        <f t="shared" si="124"/>
        <v>1.7748071999999999</v>
      </c>
      <c r="V149" s="2">
        <f t="shared" si="125"/>
        <v>0.52769880000000002</v>
      </c>
      <c r="W149" s="2">
        <f>ROUND(CX149*I149,2)</f>
        <v>0</v>
      </c>
      <c r="X149" s="2">
        <f>ROUND(CY149,2)</f>
        <v>22.85</v>
      </c>
      <c r="Y149" s="2">
        <f>ROUND(CZ149,2)</f>
        <v>15.97</v>
      </c>
      <c r="Z149" s="2"/>
      <c r="AA149" s="2">
        <v>-1</v>
      </c>
      <c r="AB149" s="2">
        <f t="shared" si="126"/>
        <v>345.5</v>
      </c>
      <c r="AC149" s="2">
        <f t="shared" si="127"/>
        <v>0</v>
      </c>
      <c r="AD149" s="2">
        <f>ROUND(((((ET149*ROUND((0.2+1),7)))-((EU149*ROUND((0.2+1),7))))+AE149),2)</f>
        <v>253.58</v>
      </c>
      <c r="AE149" s="2">
        <f>ROUND(((EU149*ROUND((0.2+1),7))),2)</f>
        <v>42.74</v>
      </c>
      <c r="AF149" s="2">
        <f>ROUND(((EV149*ROUND((0.2+1),7))),2)</f>
        <v>91.92</v>
      </c>
      <c r="AG149" s="2">
        <f t="shared" si="130"/>
        <v>0</v>
      </c>
      <c r="AH149" s="2">
        <f>((EW149*ROUND((0.2+1),7)))</f>
        <v>10.776</v>
      </c>
      <c r="AI149" s="2">
        <f>((EX149*ROUND((0.2+1),7)))</f>
        <v>3.2039999999999997</v>
      </c>
      <c r="AJ149" s="2">
        <f t="shared" si="132"/>
        <v>0</v>
      </c>
      <c r="AK149" s="2">
        <v>287.92</v>
      </c>
      <c r="AL149" s="2">
        <v>0</v>
      </c>
      <c r="AM149" s="2">
        <v>211.32</v>
      </c>
      <c r="AN149" s="2">
        <v>35.619999999999997</v>
      </c>
      <c r="AO149" s="2">
        <v>76.599999999999994</v>
      </c>
      <c r="AP149" s="2">
        <v>0</v>
      </c>
      <c r="AQ149" s="2">
        <v>8.98</v>
      </c>
      <c r="AR149" s="2">
        <v>2.67</v>
      </c>
      <c r="AS149" s="2">
        <v>0</v>
      </c>
      <c r="AT149" s="2">
        <v>103</v>
      </c>
      <c r="AU149" s="2">
        <v>72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0</v>
      </c>
      <c r="BI149" s="2">
        <v>1</v>
      </c>
      <c r="BJ149" s="2" t="s">
        <v>161</v>
      </c>
      <c r="BK149" s="2"/>
      <c r="BL149" s="2"/>
      <c r="BM149" s="2">
        <v>47001</v>
      </c>
      <c r="BN149" s="2">
        <v>0</v>
      </c>
      <c r="BO149" s="2" t="s">
        <v>3</v>
      </c>
      <c r="BP149" s="2">
        <v>0</v>
      </c>
      <c r="BQ149" s="2">
        <v>2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103</v>
      </c>
      <c r="CA149" s="2">
        <v>72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403</v>
      </c>
      <c r="CO149" s="2">
        <v>0</v>
      </c>
      <c r="CP149" s="2">
        <f t="shared" si="133"/>
        <v>56.9</v>
      </c>
      <c r="CQ149" s="2">
        <f t="shared" si="134"/>
        <v>0</v>
      </c>
      <c r="CR149" s="2">
        <f>((((ET149*ROUND((0.2+1),7)))*BB149-((EU149*ROUND((0.2+1),7)))*BS149)+AE149*BS149)</f>
        <v>253.57999999999998</v>
      </c>
      <c r="CS149" s="2">
        <f t="shared" si="136"/>
        <v>42.74</v>
      </c>
      <c r="CT149" s="2">
        <f t="shared" si="137"/>
        <v>91.92</v>
      </c>
      <c r="CU149" s="2">
        <f t="shared" si="138"/>
        <v>0</v>
      </c>
      <c r="CV149" s="2">
        <f t="shared" si="139"/>
        <v>10.776</v>
      </c>
      <c r="CW149" s="2">
        <f t="shared" si="140"/>
        <v>3.2039999999999997</v>
      </c>
      <c r="CX149" s="2">
        <f t="shared" si="141"/>
        <v>0</v>
      </c>
      <c r="CY149" s="2">
        <f>(((S149+R149)*AT149)/100)</f>
        <v>22.845399999999998</v>
      </c>
      <c r="CZ149" s="2">
        <f>(((S149+R149)*AU149)/100)</f>
        <v>15.9696</v>
      </c>
      <c r="DA149" s="2"/>
      <c r="DB149" s="2">
        <v>39</v>
      </c>
      <c r="DC149" s="2" t="s">
        <v>3</v>
      </c>
      <c r="DD149" s="2" t="s">
        <v>3</v>
      </c>
      <c r="DE149" s="2" t="s">
        <v>28</v>
      </c>
      <c r="DF149" s="2" t="s">
        <v>28</v>
      </c>
      <c r="DG149" s="2" t="s">
        <v>28</v>
      </c>
      <c r="DH149" s="2" t="s">
        <v>3</v>
      </c>
      <c r="DI149" s="2" t="s">
        <v>28</v>
      </c>
      <c r="DJ149" s="2" t="s">
        <v>28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160</v>
      </c>
      <c r="DW149" s="2" t="s">
        <v>160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56793102</v>
      </c>
      <c r="EF149" s="2">
        <v>2</v>
      </c>
      <c r="EG149" s="2" t="s">
        <v>29</v>
      </c>
      <c r="EH149" s="2">
        <v>41</v>
      </c>
      <c r="EI149" s="2" t="s">
        <v>30</v>
      </c>
      <c r="EJ149" s="2">
        <v>1</v>
      </c>
      <c r="EK149" s="2">
        <v>47001</v>
      </c>
      <c r="EL149" s="2" t="s">
        <v>30</v>
      </c>
      <c r="EM149" s="2" t="s">
        <v>31</v>
      </c>
      <c r="EN149" s="2"/>
      <c r="EO149" s="2" t="s">
        <v>32</v>
      </c>
      <c r="EP149" s="2"/>
      <c r="EQ149" s="2">
        <v>132096</v>
      </c>
      <c r="ER149" s="2">
        <v>287.92</v>
      </c>
      <c r="ES149" s="2">
        <v>0</v>
      </c>
      <c r="ET149" s="2">
        <v>211.32</v>
      </c>
      <c r="EU149" s="2">
        <v>35.619999999999997</v>
      </c>
      <c r="EV149" s="2">
        <v>76.599999999999994</v>
      </c>
      <c r="EW149" s="2">
        <v>8.98</v>
      </c>
      <c r="EX149" s="2">
        <v>2.67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103</v>
      </c>
      <c r="FY149" s="2">
        <v>72</v>
      </c>
      <c r="FZ149" s="2"/>
      <c r="GA149" s="2" t="s">
        <v>3</v>
      </c>
      <c r="GB149" s="2"/>
      <c r="GC149" s="2"/>
      <c r="GD149" s="2">
        <v>1</v>
      </c>
      <c r="GE149" s="2"/>
      <c r="GF149" s="2">
        <v>-1355157747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>ROUND(IF(AND(BH149=3,BI149=3,FS149&lt;&gt;0),P149,0),2)</f>
        <v>0</v>
      </c>
      <c r="GM149" s="2">
        <f>ROUND(O149+X149+Y149,2)+GX149</f>
        <v>95.72</v>
      </c>
      <c r="GN149" s="2">
        <f t="shared" si="144"/>
        <v>95.72</v>
      </c>
      <c r="GO149" s="2">
        <f t="shared" si="145"/>
        <v>0</v>
      </c>
      <c r="GP149" s="2">
        <f t="shared" si="146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47"/>
        <v>0</v>
      </c>
      <c r="GW149" s="2">
        <v>1</v>
      </c>
      <c r="GX149" s="2">
        <f>ROUND(HC149*I149,2)</f>
        <v>0</v>
      </c>
      <c r="GY149" s="2"/>
      <c r="GZ149" s="2"/>
      <c r="HA149" s="2">
        <v>0</v>
      </c>
      <c r="HB149" s="2">
        <v>0</v>
      </c>
      <c r="HC149" s="2">
        <f t="shared" si="148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33</v>
      </c>
      <c r="HO149" s="2" t="s">
        <v>34</v>
      </c>
      <c r="HP149" s="2" t="s">
        <v>30</v>
      </c>
      <c r="HQ149" s="2" t="s">
        <v>30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C150">
        <f>ROW(SmtRes!A180)</f>
        <v>180</v>
      </c>
      <c r="D150">
        <f>ROW(EtalonRes!A192)</f>
        <v>192</v>
      </c>
      <c r="E150" t="s">
        <v>3</v>
      </c>
      <c r="F150" t="s">
        <v>158</v>
      </c>
      <c r="G150" t="s">
        <v>159</v>
      </c>
      <c r="H150" t="s">
        <v>160</v>
      </c>
      <c r="I150">
        <f>ROUND(ROUND((0.05*32940)/10000,4),7)</f>
        <v>0.16470000000000001</v>
      </c>
      <c r="J150">
        <v>0</v>
      </c>
      <c r="K150">
        <f>ROUND(ROUND((0.05*32940)/10000,4),7)</f>
        <v>0.16470000000000001</v>
      </c>
      <c r="O150">
        <f>ROUND(CP150,0)</f>
        <v>1407</v>
      </c>
      <c r="P150">
        <f>ROUND(CQ150*I150,0)</f>
        <v>0</v>
      </c>
      <c r="Q150">
        <f>ROUND(CR150*I150,0)</f>
        <v>636</v>
      </c>
      <c r="R150">
        <f>ROUND(CS150*I150,0)</f>
        <v>359</v>
      </c>
      <c r="S150">
        <f>ROUND(CT150*I150,0)</f>
        <v>771</v>
      </c>
      <c r="T150">
        <f>ROUND(CU150*I150,0)</f>
        <v>0</v>
      </c>
      <c r="U150">
        <f t="shared" si="124"/>
        <v>1.7748071999999999</v>
      </c>
      <c r="V150">
        <f t="shared" si="125"/>
        <v>0.52769880000000002</v>
      </c>
      <c r="W150">
        <f>ROUND(CX150*I150,0)</f>
        <v>0</v>
      </c>
      <c r="X150">
        <f>ROUND(CY150,0)</f>
        <v>1164</v>
      </c>
      <c r="Y150">
        <f>ROUND(CZ150,0)</f>
        <v>814</v>
      </c>
      <c r="AA150">
        <v>-1</v>
      </c>
      <c r="AB150">
        <f t="shared" si="126"/>
        <v>345.5</v>
      </c>
      <c r="AC150">
        <f t="shared" si="127"/>
        <v>0</v>
      </c>
      <c r="AD150">
        <f>ROUND(((((ET150*ROUND((0.2+1),7)))-((EU150*ROUND((0.2+1),7))))+AE150),2)</f>
        <v>253.58</v>
      </c>
      <c r="AE150">
        <f>ROUND(((EU150*ROUND((0.2+1),7))),2)</f>
        <v>42.74</v>
      </c>
      <c r="AF150">
        <f>ROUND(((EV150*ROUND((0.2+1),7))),2)</f>
        <v>91.92</v>
      </c>
      <c r="AG150">
        <f t="shared" si="130"/>
        <v>0</v>
      </c>
      <c r="AH150">
        <f>((EW150*ROUND((0.2+1),7)))</f>
        <v>10.776</v>
      </c>
      <c r="AI150">
        <f>((EX150*ROUND((0.2+1),7)))</f>
        <v>3.2039999999999997</v>
      </c>
      <c r="AJ150">
        <f t="shared" si="132"/>
        <v>0</v>
      </c>
      <c r="AK150">
        <v>287.92</v>
      </c>
      <c r="AL150">
        <v>0</v>
      </c>
      <c r="AM150">
        <v>211.32</v>
      </c>
      <c r="AN150">
        <v>35.619999999999997</v>
      </c>
      <c r="AO150">
        <v>76.599999999999994</v>
      </c>
      <c r="AP150">
        <v>0</v>
      </c>
      <c r="AQ150">
        <v>8.98</v>
      </c>
      <c r="AR150">
        <v>2.67</v>
      </c>
      <c r="AS150">
        <v>0</v>
      </c>
      <c r="AT150">
        <v>103</v>
      </c>
      <c r="AU150">
        <v>72</v>
      </c>
      <c r="AV150">
        <v>1</v>
      </c>
      <c r="AW150">
        <v>1</v>
      </c>
      <c r="AZ150">
        <v>1</v>
      </c>
      <c r="BA150">
        <v>50.93</v>
      </c>
      <c r="BB150">
        <v>15.24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161</v>
      </c>
      <c r="BM150">
        <v>47001</v>
      </c>
      <c r="BN150">
        <v>0</v>
      </c>
      <c r="BO150" t="s">
        <v>158</v>
      </c>
      <c r="BP150">
        <v>1</v>
      </c>
      <c r="BQ150">
        <v>2</v>
      </c>
      <c r="BR150">
        <v>0</v>
      </c>
      <c r="BS150">
        <v>50.93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72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403</v>
      </c>
      <c r="CO150">
        <v>0</v>
      </c>
      <c r="CP150">
        <f t="shared" si="133"/>
        <v>1407</v>
      </c>
      <c r="CQ150">
        <f t="shared" si="134"/>
        <v>0</v>
      </c>
      <c r="CR150">
        <f>((((ET150*ROUND((0.2+1),7)))*BB150-((EU150*ROUND((0.2+1),7)))*BS150)+AE150*BS150)</f>
        <v>3864.41644</v>
      </c>
      <c r="CS150">
        <f t="shared" si="136"/>
        <v>2176.7482</v>
      </c>
      <c r="CT150">
        <f t="shared" si="137"/>
        <v>4681.4856</v>
      </c>
      <c r="CU150">
        <f t="shared" si="138"/>
        <v>0</v>
      </c>
      <c r="CV150">
        <f t="shared" si="139"/>
        <v>10.776</v>
      </c>
      <c r="CW150">
        <f t="shared" si="140"/>
        <v>3.2039999999999997</v>
      </c>
      <c r="CX150">
        <f t="shared" si="141"/>
        <v>0</v>
      </c>
      <c r="CY150">
        <f>(((S150+R150)*AT150)/100)</f>
        <v>1163.9000000000001</v>
      </c>
      <c r="CZ150">
        <f>(((S150+R150)*AU150)/100)</f>
        <v>813.6</v>
      </c>
      <c r="DB150">
        <v>40</v>
      </c>
      <c r="DC150" t="s">
        <v>3</v>
      </c>
      <c r="DD150" t="s">
        <v>3</v>
      </c>
      <c r="DE150" t="s">
        <v>28</v>
      </c>
      <c r="DF150" t="s">
        <v>28</v>
      </c>
      <c r="DG150" t="s">
        <v>28</v>
      </c>
      <c r="DH150" t="s">
        <v>3</v>
      </c>
      <c r="DI150" t="s">
        <v>28</v>
      </c>
      <c r="DJ150" t="s">
        <v>28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160</v>
      </c>
      <c r="DW150" t="s">
        <v>160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56793102</v>
      </c>
      <c r="EF150">
        <v>2</v>
      </c>
      <c r="EG150" t="s">
        <v>29</v>
      </c>
      <c r="EH150">
        <v>41</v>
      </c>
      <c r="EI150" t="s">
        <v>30</v>
      </c>
      <c r="EJ150">
        <v>1</v>
      </c>
      <c r="EK150">
        <v>47001</v>
      </c>
      <c r="EL150" t="s">
        <v>30</v>
      </c>
      <c r="EM150" t="s">
        <v>31</v>
      </c>
      <c r="EO150" t="s">
        <v>32</v>
      </c>
      <c r="EQ150">
        <v>132096</v>
      </c>
      <c r="ER150">
        <v>287.92</v>
      </c>
      <c r="ES150">
        <v>0</v>
      </c>
      <c r="ET150">
        <v>211.32</v>
      </c>
      <c r="EU150">
        <v>35.619999999999997</v>
      </c>
      <c r="EV150">
        <v>76.599999999999994</v>
      </c>
      <c r="EW150">
        <v>8.98</v>
      </c>
      <c r="EX150">
        <v>2.67</v>
      </c>
      <c r="EY150">
        <v>0</v>
      </c>
      <c r="FQ150">
        <v>0</v>
      </c>
      <c r="FR150">
        <v>0</v>
      </c>
      <c r="FS150">
        <v>0</v>
      </c>
      <c r="FX150">
        <v>103</v>
      </c>
      <c r="FY150">
        <v>72</v>
      </c>
      <c r="GA150" t="s">
        <v>3</v>
      </c>
      <c r="GD150">
        <v>1</v>
      </c>
      <c r="GF150">
        <v>-1355157747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>ROUND(IF(AND(BH150=3,BI150=3,FS150&lt;&gt;0),P150,0),0)</f>
        <v>0</v>
      </c>
      <c r="GM150">
        <f>ROUND(O150+X150+Y150,0)+GX150</f>
        <v>3385</v>
      </c>
      <c r="GN150">
        <f t="shared" si="144"/>
        <v>3385</v>
      </c>
      <c r="GO150">
        <f t="shared" si="145"/>
        <v>0</v>
      </c>
      <c r="GP150">
        <f t="shared" si="146"/>
        <v>0</v>
      </c>
      <c r="GR150">
        <v>0</v>
      </c>
      <c r="GS150">
        <v>3</v>
      </c>
      <c r="GT150">
        <v>0</v>
      </c>
      <c r="GU150" t="s">
        <v>3</v>
      </c>
      <c r="GV150">
        <f t="shared" si="147"/>
        <v>0</v>
      </c>
      <c r="GW150">
        <v>1</v>
      </c>
      <c r="GX150">
        <f>ROUND(HC150*I150,0)</f>
        <v>0</v>
      </c>
      <c r="HA150">
        <v>0</v>
      </c>
      <c r="HB150">
        <v>0</v>
      </c>
      <c r="HC150">
        <f t="shared" si="148"/>
        <v>0</v>
      </c>
      <c r="HE150" t="s">
        <v>3</v>
      </c>
      <c r="HF150" t="s">
        <v>3</v>
      </c>
      <c r="HM150" t="s">
        <v>3</v>
      </c>
      <c r="HN150" t="s">
        <v>33</v>
      </c>
      <c r="HO150" t="s">
        <v>34</v>
      </c>
      <c r="HP150" t="s">
        <v>30</v>
      </c>
      <c r="HQ150" t="s">
        <v>30</v>
      </c>
      <c r="HS150">
        <v>0</v>
      </c>
      <c r="IK150">
        <v>0</v>
      </c>
    </row>
    <row r="151" spans="1:255" x14ac:dyDescent="0.2">
      <c r="A151" s="2">
        <v>17</v>
      </c>
      <c r="B151" s="2">
        <v>1</v>
      </c>
      <c r="C151" s="2"/>
      <c r="D151" s="2"/>
      <c r="E151" s="2" t="s">
        <v>3</v>
      </c>
      <c r="F151" s="2" t="s">
        <v>162</v>
      </c>
      <c r="G151" s="2" t="s">
        <v>163</v>
      </c>
      <c r="H151" s="2" t="s">
        <v>164</v>
      </c>
      <c r="I151" s="2">
        <f>ROUND((ROUND(32940*0.05,4))/1000,7)</f>
        <v>1.647</v>
      </c>
      <c r="J151" s="2">
        <v>0</v>
      </c>
      <c r="K151" s="2">
        <f>ROUND((ROUND(32940*0.05,4))/1000,7)</f>
        <v>1.647</v>
      </c>
      <c r="L151" s="2"/>
      <c r="M151" s="2"/>
      <c r="N151" s="2"/>
      <c r="O151" s="2">
        <f>ROUND(CP151,2)</f>
        <v>2437.56</v>
      </c>
      <c r="P151" s="2">
        <f>ROUND(CQ151*I151,2)</f>
        <v>2437.56</v>
      </c>
      <c r="Q151" s="2">
        <f>ROUND(CR151*I151,2)</f>
        <v>0</v>
      </c>
      <c r="R151" s="2">
        <f>ROUND(CS151*I151,2)</f>
        <v>0</v>
      </c>
      <c r="S151" s="2">
        <f>ROUND(CT151*I151,2)</f>
        <v>0</v>
      </c>
      <c r="T151" s="2">
        <f>ROUND(CU151*I151,2)</f>
        <v>0</v>
      </c>
      <c r="U151" s="2">
        <f t="shared" si="124"/>
        <v>0</v>
      </c>
      <c r="V151" s="2">
        <f t="shared" si="125"/>
        <v>0</v>
      </c>
      <c r="W151" s="2">
        <f>ROUND(CX151*I151,2)</f>
        <v>62.47</v>
      </c>
      <c r="X151" s="2">
        <f>ROUND(CY151,2)</f>
        <v>0</v>
      </c>
      <c r="Y151" s="2">
        <f>ROUND(CZ151,2)</f>
        <v>0</v>
      </c>
      <c r="Z151" s="2"/>
      <c r="AA151" s="2">
        <v>-1</v>
      </c>
      <c r="AB151" s="2">
        <f t="shared" si="126"/>
        <v>1480</v>
      </c>
      <c r="AC151" s="2">
        <f t="shared" si="127"/>
        <v>1480</v>
      </c>
      <c r="AD151" s="2">
        <f>ROUND((((ET151)-(EU151))+AE151),2)</f>
        <v>0</v>
      </c>
      <c r="AE151" s="2">
        <f>ROUND((EU151),2)</f>
        <v>0</v>
      </c>
      <c r="AF151" s="2">
        <f>ROUND((EV151),2)</f>
        <v>0</v>
      </c>
      <c r="AG151" s="2">
        <f t="shared" si="130"/>
        <v>0</v>
      </c>
      <c r="AH151" s="2">
        <f>(EW151)</f>
        <v>0</v>
      </c>
      <c r="AI151" s="2">
        <f>(EX151)</f>
        <v>0</v>
      </c>
      <c r="AJ151" s="2">
        <f t="shared" si="132"/>
        <v>37.93</v>
      </c>
      <c r="AK151" s="2">
        <v>1480</v>
      </c>
      <c r="AL151" s="2">
        <v>1480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37.93</v>
      </c>
      <c r="AT151" s="2">
        <v>0</v>
      </c>
      <c r="AU151" s="2">
        <v>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1</v>
      </c>
      <c r="BJ151" s="2" t="s">
        <v>165</v>
      </c>
      <c r="BK151" s="2"/>
      <c r="BL151" s="2"/>
      <c r="BM151" s="2">
        <v>500001</v>
      </c>
      <c r="BN151" s="2">
        <v>0</v>
      </c>
      <c r="BO151" s="2" t="s">
        <v>3</v>
      </c>
      <c r="BP151" s="2">
        <v>0</v>
      </c>
      <c r="BQ151" s="2">
        <v>8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0</v>
      </c>
      <c r="CA151" s="2">
        <v>0</v>
      </c>
      <c r="CB151" s="2" t="s">
        <v>3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33"/>
        <v>2437.56</v>
      </c>
      <c r="CQ151" s="2">
        <f t="shared" si="134"/>
        <v>1480</v>
      </c>
      <c r="CR151" s="2">
        <f>(((ET151)*BB151-(EU151)*BS151)+AE151*BS151)</f>
        <v>0</v>
      </c>
      <c r="CS151" s="2">
        <f t="shared" si="136"/>
        <v>0</v>
      </c>
      <c r="CT151" s="2">
        <f t="shared" si="137"/>
        <v>0</v>
      </c>
      <c r="CU151" s="2">
        <f t="shared" si="138"/>
        <v>0</v>
      </c>
      <c r="CV151" s="2">
        <f t="shared" si="139"/>
        <v>0</v>
      </c>
      <c r="CW151" s="2">
        <f t="shared" si="140"/>
        <v>0</v>
      </c>
      <c r="CX151" s="2">
        <f t="shared" si="141"/>
        <v>37.93</v>
      </c>
      <c r="CY151" s="2">
        <f>0</f>
        <v>0</v>
      </c>
      <c r="CZ151" s="2">
        <f>0</f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1009</v>
      </c>
      <c r="DV151" s="2" t="s">
        <v>164</v>
      </c>
      <c r="DW151" s="2" t="s">
        <v>164</v>
      </c>
      <c r="DX151" s="2">
        <v>1000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56793266</v>
      </c>
      <c r="EF151" s="2">
        <v>8</v>
      </c>
      <c r="EG151" s="2" t="s">
        <v>48</v>
      </c>
      <c r="EH151" s="2">
        <v>0</v>
      </c>
      <c r="EI151" s="2" t="s">
        <v>3</v>
      </c>
      <c r="EJ151" s="2">
        <v>1</v>
      </c>
      <c r="EK151" s="2">
        <v>500001</v>
      </c>
      <c r="EL151" s="2" t="s">
        <v>49</v>
      </c>
      <c r="EM151" s="2" t="s">
        <v>50</v>
      </c>
      <c r="EN151" s="2"/>
      <c r="EO151" s="2" t="s">
        <v>3</v>
      </c>
      <c r="EP151" s="2"/>
      <c r="EQ151" s="2">
        <v>132096</v>
      </c>
      <c r="ER151" s="2">
        <v>1480</v>
      </c>
      <c r="ES151" s="2">
        <v>1480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0</v>
      </c>
      <c r="FY151" s="2">
        <v>0</v>
      </c>
      <c r="FZ151" s="2"/>
      <c r="GA151" s="2" t="s">
        <v>3</v>
      </c>
      <c r="GB151" s="2"/>
      <c r="GC151" s="2"/>
      <c r="GD151" s="2">
        <v>1</v>
      </c>
      <c r="GE151" s="2"/>
      <c r="GF151" s="2">
        <v>1953585956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>ROUND(IF(AND(BH151=3,BI151=3,FS151&lt;&gt;0),P151,0),2)</f>
        <v>0</v>
      </c>
      <c r="GM151" s="2">
        <f>ROUND(O151+X151+Y151,2)+GX151</f>
        <v>2437.56</v>
      </c>
      <c r="GN151" s="2">
        <f t="shared" si="144"/>
        <v>2437.56</v>
      </c>
      <c r="GO151" s="2">
        <f t="shared" si="145"/>
        <v>0</v>
      </c>
      <c r="GP151" s="2">
        <f t="shared" si="146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47"/>
        <v>0</v>
      </c>
      <c r="GW151" s="2">
        <v>1</v>
      </c>
      <c r="GX151" s="2">
        <f>ROUND(HC151*I151,2)</f>
        <v>0</v>
      </c>
      <c r="GY151" s="2"/>
      <c r="GZ151" s="2"/>
      <c r="HA151" s="2">
        <v>0</v>
      </c>
      <c r="HB151" s="2">
        <v>0</v>
      </c>
      <c r="HC151" s="2">
        <f t="shared" si="148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E152" t="s">
        <v>3</v>
      </c>
      <c r="F152" t="s">
        <v>162</v>
      </c>
      <c r="G152" t="s">
        <v>163</v>
      </c>
      <c r="H152" t="s">
        <v>164</v>
      </c>
      <c r="I152">
        <f>ROUND((ROUND(32940*0.05,4))/1000,7)</f>
        <v>1.647</v>
      </c>
      <c r="J152">
        <v>0</v>
      </c>
      <c r="K152">
        <f>ROUND((ROUND(32940*0.05,4))/1000,7)</f>
        <v>1.647</v>
      </c>
      <c r="O152">
        <f>ROUND(CP152,0)</f>
        <v>14333</v>
      </c>
      <c r="P152">
        <f>ROUND(CQ152*I152,0)</f>
        <v>14333</v>
      </c>
      <c r="Q152">
        <f>ROUND(CR152*I152,0)</f>
        <v>0</v>
      </c>
      <c r="R152">
        <f>ROUND(CS152*I152,0)</f>
        <v>0</v>
      </c>
      <c r="S152">
        <f>ROUND(CT152*I152,0)</f>
        <v>0</v>
      </c>
      <c r="T152">
        <f>ROUND(CU152*I152,0)</f>
        <v>0</v>
      </c>
      <c r="U152">
        <f t="shared" si="124"/>
        <v>0</v>
      </c>
      <c r="V152">
        <f t="shared" si="125"/>
        <v>0</v>
      </c>
      <c r="W152">
        <f>ROUND(CX152*I152,0)</f>
        <v>62</v>
      </c>
      <c r="X152">
        <f>ROUND(CY152,0)</f>
        <v>0</v>
      </c>
      <c r="Y152">
        <f>ROUND(CZ152,0)</f>
        <v>0</v>
      </c>
      <c r="AA152">
        <v>-1</v>
      </c>
      <c r="AB152">
        <f t="shared" si="126"/>
        <v>1480</v>
      </c>
      <c r="AC152">
        <f t="shared" si="127"/>
        <v>1480</v>
      </c>
      <c r="AD152">
        <f>ROUND((((ET152)-(EU152))+AE152),2)</f>
        <v>0</v>
      </c>
      <c r="AE152">
        <f>ROUND((EU152),2)</f>
        <v>0</v>
      </c>
      <c r="AF152">
        <f>ROUND((EV152),2)</f>
        <v>0</v>
      </c>
      <c r="AG152">
        <f t="shared" si="130"/>
        <v>0</v>
      </c>
      <c r="AH152">
        <f>(EW152)</f>
        <v>0</v>
      </c>
      <c r="AI152">
        <f>(EX152)</f>
        <v>0</v>
      </c>
      <c r="AJ152">
        <f t="shared" si="132"/>
        <v>37.93</v>
      </c>
      <c r="AK152">
        <v>1480</v>
      </c>
      <c r="AL152">
        <v>1480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37.93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5.88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165</v>
      </c>
      <c r="BM152">
        <v>500001</v>
      </c>
      <c r="BN152">
        <v>0</v>
      </c>
      <c r="BO152" t="s">
        <v>162</v>
      </c>
      <c r="BP152">
        <v>1</v>
      </c>
      <c r="BQ152">
        <v>8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33"/>
        <v>14333</v>
      </c>
      <c r="CQ152">
        <f t="shared" si="134"/>
        <v>8702.4</v>
      </c>
      <c r="CR152">
        <f>(((ET152)*BB152-(EU152)*BS152)+AE152*BS152)</f>
        <v>0</v>
      </c>
      <c r="CS152">
        <f t="shared" si="136"/>
        <v>0</v>
      </c>
      <c r="CT152">
        <f t="shared" si="137"/>
        <v>0</v>
      </c>
      <c r="CU152">
        <f t="shared" si="138"/>
        <v>0</v>
      </c>
      <c r="CV152">
        <f t="shared" si="139"/>
        <v>0</v>
      </c>
      <c r="CW152">
        <f t="shared" si="140"/>
        <v>0</v>
      </c>
      <c r="CX152">
        <f t="shared" si="141"/>
        <v>37.93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164</v>
      </c>
      <c r="DW152" t="s">
        <v>164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56793266</v>
      </c>
      <c r="EF152">
        <v>8</v>
      </c>
      <c r="EG152" t="s">
        <v>48</v>
      </c>
      <c r="EH152">
        <v>0</v>
      </c>
      <c r="EI152" t="s">
        <v>3</v>
      </c>
      <c r="EJ152">
        <v>1</v>
      </c>
      <c r="EK152">
        <v>500001</v>
      </c>
      <c r="EL152" t="s">
        <v>49</v>
      </c>
      <c r="EM152" t="s">
        <v>50</v>
      </c>
      <c r="EO152" t="s">
        <v>3</v>
      </c>
      <c r="EQ152">
        <v>132096</v>
      </c>
      <c r="ER152">
        <v>1480</v>
      </c>
      <c r="ES152">
        <v>1480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3</v>
      </c>
      <c r="GD152">
        <v>1</v>
      </c>
      <c r="GF152">
        <v>1953585956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>ROUND(IF(AND(BH152=3,BI152=3,FS152&lt;&gt;0),P152,0),0)</f>
        <v>0</v>
      </c>
      <c r="GM152">
        <f>ROUND(O152+X152+Y152,0)+GX152</f>
        <v>14333</v>
      </c>
      <c r="GN152">
        <f t="shared" si="144"/>
        <v>14333</v>
      </c>
      <c r="GO152">
        <f t="shared" si="145"/>
        <v>0</v>
      </c>
      <c r="GP152">
        <f t="shared" si="146"/>
        <v>0</v>
      </c>
      <c r="GR152">
        <v>0</v>
      </c>
      <c r="GS152">
        <v>3</v>
      </c>
      <c r="GT152">
        <v>0</v>
      </c>
      <c r="GU152" t="s">
        <v>3</v>
      </c>
      <c r="GV152">
        <f t="shared" si="147"/>
        <v>0</v>
      </c>
      <c r="GW152">
        <v>1</v>
      </c>
      <c r="GX152">
        <f>ROUND(HC152*I152,0)</f>
        <v>0</v>
      </c>
      <c r="HA152">
        <v>0</v>
      </c>
      <c r="HB152">
        <v>0</v>
      </c>
      <c r="HC152">
        <f t="shared" si="148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>
        <f>ROW(SmtRes!A184)</f>
        <v>184</v>
      </c>
      <c r="D153" s="2">
        <f>ROW(EtalonRes!A197)</f>
        <v>197</v>
      </c>
      <c r="E153" s="2" t="s">
        <v>3</v>
      </c>
      <c r="F153" s="2" t="s">
        <v>166</v>
      </c>
      <c r="G153" s="2" t="s">
        <v>167</v>
      </c>
      <c r="H153" s="2" t="s">
        <v>168</v>
      </c>
      <c r="I153" s="2">
        <f>ROUND(ROUND(32940/100,4),7)</f>
        <v>329.4</v>
      </c>
      <c r="J153" s="2">
        <v>0</v>
      </c>
      <c r="K153" s="2">
        <f>ROUND(ROUND(32940/100,4),7)</f>
        <v>329.4</v>
      </c>
      <c r="L153" s="2"/>
      <c r="M153" s="2"/>
      <c r="N153" s="2"/>
      <c r="O153" s="2">
        <f>ROUND(CP153,2)</f>
        <v>251900.09</v>
      </c>
      <c r="P153" s="2">
        <f>ROUND(CQ153*I153,2)</f>
        <v>8037.36</v>
      </c>
      <c r="Q153" s="2">
        <f>ROUND(CR153*I153,2)</f>
        <v>119138.71</v>
      </c>
      <c r="R153" s="2">
        <f>ROUND(CS153*I153,2)</f>
        <v>12563.32</v>
      </c>
      <c r="S153" s="2">
        <f>ROUND(CT153*I153,2)</f>
        <v>124724.02</v>
      </c>
      <c r="T153" s="2">
        <f>ROUND(CU153*I153,2)</f>
        <v>0</v>
      </c>
      <c r="U153" s="2">
        <f t="shared" si="124"/>
        <v>15265.713599999999</v>
      </c>
      <c r="V153" s="2">
        <f t="shared" si="125"/>
        <v>1083.0672</v>
      </c>
      <c r="W153" s="2">
        <f>ROUND(CX153*I153,2)</f>
        <v>0</v>
      </c>
      <c r="X153" s="2">
        <f>ROUND(CY153,2)</f>
        <v>141405.96</v>
      </c>
      <c r="Y153" s="2">
        <f>ROUND(CZ153,2)</f>
        <v>98846.88</v>
      </c>
      <c r="Z153" s="2"/>
      <c r="AA153" s="2">
        <v>-1</v>
      </c>
      <c r="AB153" s="2">
        <f t="shared" si="126"/>
        <v>764.72</v>
      </c>
      <c r="AC153" s="2">
        <f t="shared" si="127"/>
        <v>24.4</v>
      </c>
      <c r="AD153" s="2">
        <f>ROUND(((((ET153*ROUND((0.2+1),7)))-((EU153*ROUND((0.2+1),7))))+AE153),2)</f>
        <v>361.68</v>
      </c>
      <c r="AE153" s="2">
        <f>ROUND(((EU153*ROUND((0.2+1),7))),2)</f>
        <v>38.14</v>
      </c>
      <c r="AF153" s="2">
        <f>ROUND(((EV153*ROUND((0.2+1),7))),2)</f>
        <v>378.64</v>
      </c>
      <c r="AG153" s="2">
        <f t="shared" si="130"/>
        <v>0</v>
      </c>
      <c r="AH153" s="2">
        <f>((EW153*ROUND((0.2+1),7)))</f>
        <v>46.343999999999994</v>
      </c>
      <c r="AI153" s="2">
        <f>((EX153*ROUND((0.2+1),7)))</f>
        <v>3.2880000000000003</v>
      </c>
      <c r="AJ153" s="2">
        <f t="shared" si="132"/>
        <v>0</v>
      </c>
      <c r="AK153" s="2">
        <v>641.33000000000004</v>
      </c>
      <c r="AL153" s="2">
        <v>24.4</v>
      </c>
      <c r="AM153" s="2">
        <v>301.39999999999998</v>
      </c>
      <c r="AN153" s="2">
        <v>31.78</v>
      </c>
      <c r="AO153" s="2">
        <v>315.52999999999997</v>
      </c>
      <c r="AP153" s="2">
        <v>0</v>
      </c>
      <c r="AQ153" s="2">
        <v>38.619999999999997</v>
      </c>
      <c r="AR153" s="2">
        <v>2.74</v>
      </c>
      <c r="AS153" s="2">
        <v>0</v>
      </c>
      <c r="AT153" s="2">
        <v>103</v>
      </c>
      <c r="AU153" s="2">
        <v>72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0</v>
      </c>
      <c r="BI153" s="2">
        <v>1</v>
      </c>
      <c r="BJ153" s="2" t="s">
        <v>169</v>
      </c>
      <c r="BK153" s="2"/>
      <c r="BL153" s="2"/>
      <c r="BM153" s="2">
        <v>47001</v>
      </c>
      <c r="BN153" s="2">
        <v>0</v>
      </c>
      <c r="BO153" s="2" t="s">
        <v>3</v>
      </c>
      <c r="BP153" s="2">
        <v>0</v>
      </c>
      <c r="BQ153" s="2">
        <v>2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103</v>
      </c>
      <c r="CA153" s="2">
        <v>72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403</v>
      </c>
      <c r="CO153" s="2">
        <v>0</v>
      </c>
      <c r="CP153" s="2">
        <f t="shared" si="133"/>
        <v>251900.09000000003</v>
      </c>
      <c r="CQ153" s="2">
        <f t="shared" si="134"/>
        <v>24.4</v>
      </c>
      <c r="CR153" s="2">
        <f>((((ET153*ROUND((0.2+1),7)))*BB153-((EU153*ROUND((0.2+1),7)))*BS153)+AE153*BS153)</f>
        <v>361.68399999999991</v>
      </c>
      <c r="CS153" s="2">
        <f t="shared" si="136"/>
        <v>38.14</v>
      </c>
      <c r="CT153" s="2">
        <f t="shared" si="137"/>
        <v>378.64</v>
      </c>
      <c r="CU153" s="2">
        <f t="shared" si="138"/>
        <v>0</v>
      </c>
      <c r="CV153" s="2">
        <f t="shared" si="139"/>
        <v>46.343999999999994</v>
      </c>
      <c r="CW153" s="2">
        <f t="shared" si="140"/>
        <v>3.2880000000000003</v>
      </c>
      <c r="CX153" s="2">
        <f t="shared" si="141"/>
        <v>0</v>
      </c>
      <c r="CY153" s="2">
        <f>(((S153+R153)*AT153)/100)</f>
        <v>141405.9602</v>
      </c>
      <c r="CZ153" s="2">
        <f>(((S153+R153)*AU153)/100)</f>
        <v>98846.8848</v>
      </c>
      <c r="DA153" s="2"/>
      <c r="DB153" s="2">
        <v>41</v>
      </c>
      <c r="DC153" s="2" t="s">
        <v>3</v>
      </c>
      <c r="DD153" s="2" t="s">
        <v>3</v>
      </c>
      <c r="DE153" s="2" t="s">
        <v>28</v>
      </c>
      <c r="DF153" s="2" t="s">
        <v>28</v>
      </c>
      <c r="DG153" s="2" t="s">
        <v>28</v>
      </c>
      <c r="DH153" s="2" t="s">
        <v>3</v>
      </c>
      <c r="DI153" s="2" t="s">
        <v>28</v>
      </c>
      <c r="DJ153" s="2" t="s">
        <v>28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168</v>
      </c>
      <c r="DW153" s="2" t="s">
        <v>168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56793102</v>
      </c>
      <c r="EF153" s="2">
        <v>2</v>
      </c>
      <c r="EG153" s="2" t="s">
        <v>29</v>
      </c>
      <c r="EH153" s="2">
        <v>41</v>
      </c>
      <c r="EI153" s="2" t="s">
        <v>30</v>
      </c>
      <c r="EJ153" s="2">
        <v>1</v>
      </c>
      <c r="EK153" s="2">
        <v>47001</v>
      </c>
      <c r="EL153" s="2" t="s">
        <v>30</v>
      </c>
      <c r="EM153" s="2" t="s">
        <v>31</v>
      </c>
      <c r="EN153" s="2"/>
      <c r="EO153" s="2" t="s">
        <v>32</v>
      </c>
      <c r="EP153" s="2"/>
      <c r="EQ153" s="2">
        <v>132096</v>
      </c>
      <c r="ER153" s="2">
        <v>641.33000000000004</v>
      </c>
      <c r="ES153" s="2">
        <v>24.4</v>
      </c>
      <c r="ET153" s="2">
        <v>301.39999999999998</v>
      </c>
      <c r="EU153" s="2">
        <v>31.78</v>
      </c>
      <c r="EV153" s="2">
        <v>315.52999999999997</v>
      </c>
      <c r="EW153" s="2">
        <v>38.619999999999997</v>
      </c>
      <c r="EX153" s="2">
        <v>2.74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103</v>
      </c>
      <c r="FY153" s="2">
        <v>72</v>
      </c>
      <c r="FZ153" s="2"/>
      <c r="GA153" s="2" t="s">
        <v>3</v>
      </c>
      <c r="GB153" s="2"/>
      <c r="GC153" s="2"/>
      <c r="GD153" s="2">
        <v>1</v>
      </c>
      <c r="GE153" s="2"/>
      <c r="GF153" s="2">
        <v>534387053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>ROUND(IF(AND(BH153=3,BI153=3,FS153&lt;&gt;0),P153,0),2)</f>
        <v>0</v>
      </c>
      <c r="GM153" s="2">
        <f>ROUND(O153+X153+Y153,2)+GX153</f>
        <v>492152.93</v>
      </c>
      <c r="GN153" s="2">
        <f t="shared" si="144"/>
        <v>492152.93</v>
      </c>
      <c r="GO153" s="2">
        <f t="shared" si="145"/>
        <v>0</v>
      </c>
      <c r="GP153" s="2">
        <f t="shared" si="146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47"/>
        <v>0</v>
      </c>
      <c r="GW153" s="2">
        <v>1</v>
      </c>
      <c r="GX153" s="2">
        <f>ROUND(HC153*I153,2)</f>
        <v>0</v>
      </c>
      <c r="GY153" s="2"/>
      <c r="GZ153" s="2"/>
      <c r="HA153" s="2">
        <v>0</v>
      </c>
      <c r="HB153" s="2">
        <v>0</v>
      </c>
      <c r="HC153" s="2">
        <f t="shared" si="148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33</v>
      </c>
      <c r="HO153" s="2" t="s">
        <v>34</v>
      </c>
      <c r="HP153" s="2" t="s">
        <v>30</v>
      </c>
      <c r="HQ153" s="2" t="s">
        <v>30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C154">
        <f>ROW(SmtRes!A188)</f>
        <v>188</v>
      </c>
      <c r="D154">
        <f>ROW(EtalonRes!A202)</f>
        <v>202</v>
      </c>
      <c r="E154" t="s">
        <v>3</v>
      </c>
      <c r="F154" t="s">
        <v>166</v>
      </c>
      <c r="G154" t="s">
        <v>167</v>
      </c>
      <c r="H154" t="s">
        <v>168</v>
      </c>
      <c r="I154">
        <f>ROUND(ROUND(32940/100,4),7)</f>
        <v>329.4</v>
      </c>
      <c r="J154">
        <v>0</v>
      </c>
      <c r="K154">
        <f>ROUND(ROUND(32940/100,4),7)</f>
        <v>329.4</v>
      </c>
      <c r="O154">
        <f>ROUND(CP154,0)</f>
        <v>7775342</v>
      </c>
      <c r="P154">
        <f>ROUND(CQ154*I154,0)</f>
        <v>103039</v>
      </c>
      <c r="Q154">
        <f>ROUND(CR154*I154,0)</f>
        <v>1320109</v>
      </c>
      <c r="R154">
        <f>ROUND(CS154*I154,0)</f>
        <v>639850</v>
      </c>
      <c r="S154">
        <f>ROUND(CT154*I154,0)</f>
        <v>6352194</v>
      </c>
      <c r="T154">
        <f>ROUND(CU154*I154,0)</f>
        <v>0</v>
      </c>
      <c r="U154">
        <f t="shared" si="124"/>
        <v>15265.713599999999</v>
      </c>
      <c r="V154">
        <f t="shared" si="125"/>
        <v>1083.0672</v>
      </c>
      <c r="W154">
        <f>ROUND(CX154*I154,0)</f>
        <v>0</v>
      </c>
      <c r="X154">
        <f>ROUND(CY154,0)</f>
        <v>7201805</v>
      </c>
      <c r="Y154">
        <f>ROUND(CZ154,0)</f>
        <v>5034272</v>
      </c>
      <c r="AA154">
        <v>-1</v>
      </c>
      <c r="AB154">
        <f t="shared" si="126"/>
        <v>764.72</v>
      </c>
      <c r="AC154">
        <f t="shared" si="127"/>
        <v>24.4</v>
      </c>
      <c r="AD154">
        <f>ROUND(((((ET154*ROUND((0.2+1),7)))-((EU154*ROUND((0.2+1),7))))+AE154),2)</f>
        <v>361.68</v>
      </c>
      <c r="AE154">
        <f>ROUND(((EU154*ROUND((0.2+1),7))),2)</f>
        <v>38.14</v>
      </c>
      <c r="AF154">
        <f>ROUND(((EV154*ROUND((0.2+1),7))),2)</f>
        <v>378.64</v>
      </c>
      <c r="AG154">
        <f t="shared" si="130"/>
        <v>0</v>
      </c>
      <c r="AH154">
        <f>((EW154*ROUND((0.2+1),7)))</f>
        <v>46.343999999999994</v>
      </c>
      <c r="AI154">
        <f>((EX154*ROUND((0.2+1),7)))</f>
        <v>3.2880000000000003</v>
      </c>
      <c r="AJ154">
        <f t="shared" si="132"/>
        <v>0</v>
      </c>
      <c r="AK154">
        <v>641.33000000000004</v>
      </c>
      <c r="AL154">
        <v>24.4</v>
      </c>
      <c r="AM154">
        <v>301.39999999999998</v>
      </c>
      <c r="AN154">
        <v>31.78</v>
      </c>
      <c r="AO154">
        <v>315.52999999999997</v>
      </c>
      <c r="AP154">
        <v>0</v>
      </c>
      <c r="AQ154">
        <v>38.619999999999997</v>
      </c>
      <c r="AR154">
        <v>2.74</v>
      </c>
      <c r="AS154">
        <v>0</v>
      </c>
      <c r="AT154">
        <v>103</v>
      </c>
      <c r="AU154">
        <v>72</v>
      </c>
      <c r="AV154">
        <v>1</v>
      </c>
      <c r="AW154">
        <v>1</v>
      </c>
      <c r="AZ154">
        <v>1</v>
      </c>
      <c r="BA154">
        <v>50.93</v>
      </c>
      <c r="BB154">
        <v>11.08</v>
      </c>
      <c r="BC154">
        <v>12.82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169</v>
      </c>
      <c r="BM154">
        <v>47001</v>
      </c>
      <c r="BN154">
        <v>0</v>
      </c>
      <c r="BO154" t="s">
        <v>166</v>
      </c>
      <c r="BP154">
        <v>1</v>
      </c>
      <c r="BQ154">
        <v>2</v>
      </c>
      <c r="BR154">
        <v>0</v>
      </c>
      <c r="BS154">
        <v>50.93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72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403</v>
      </c>
      <c r="CO154">
        <v>0</v>
      </c>
      <c r="CP154">
        <f t="shared" si="133"/>
        <v>7775342</v>
      </c>
      <c r="CQ154">
        <f t="shared" si="134"/>
        <v>312.80799999999999</v>
      </c>
      <c r="CR154">
        <f>((((ET154*ROUND((0.2+1),7)))*BB154-((EU154*ROUND((0.2+1),7)))*BS154)+AE154*BS154)</f>
        <v>4007.6181199999992</v>
      </c>
      <c r="CS154">
        <f t="shared" si="136"/>
        <v>1942.4702</v>
      </c>
      <c r="CT154">
        <f t="shared" si="137"/>
        <v>19284.135200000001</v>
      </c>
      <c r="CU154">
        <f t="shared" si="138"/>
        <v>0</v>
      </c>
      <c r="CV154">
        <f t="shared" si="139"/>
        <v>46.343999999999994</v>
      </c>
      <c r="CW154">
        <f t="shared" si="140"/>
        <v>3.2880000000000003</v>
      </c>
      <c r="CX154">
        <f t="shared" si="141"/>
        <v>0</v>
      </c>
      <c r="CY154">
        <f>(((S154+R154)*AT154)/100)</f>
        <v>7201805.3200000003</v>
      </c>
      <c r="CZ154">
        <f>(((S154+R154)*AU154)/100)</f>
        <v>5034271.68</v>
      </c>
      <c r="DB154">
        <v>42</v>
      </c>
      <c r="DC154" t="s">
        <v>3</v>
      </c>
      <c r="DD154" t="s">
        <v>3</v>
      </c>
      <c r="DE154" t="s">
        <v>28</v>
      </c>
      <c r="DF154" t="s">
        <v>28</v>
      </c>
      <c r="DG154" t="s">
        <v>28</v>
      </c>
      <c r="DH154" t="s">
        <v>3</v>
      </c>
      <c r="DI154" t="s">
        <v>28</v>
      </c>
      <c r="DJ154" t="s">
        <v>28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168</v>
      </c>
      <c r="DW154" t="s">
        <v>168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56793102</v>
      </c>
      <c r="EF154">
        <v>2</v>
      </c>
      <c r="EG154" t="s">
        <v>29</v>
      </c>
      <c r="EH154">
        <v>41</v>
      </c>
      <c r="EI154" t="s">
        <v>30</v>
      </c>
      <c r="EJ154">
        <v>1</v>
      </c>
      <c r="EK154">
        <v>47001</v>
      </c>
      <c r="EL154" t="s">
        <v>30</v>
      </c>
      <c r="EM154" t="s">
        <v>31</v>
      </c>
      <c r="EO154" t="s">
        <v>32</v>
      </c>
      <c r="EQ154">
        <v>132096</v>
      </c>
      <c r="ER154">
        <v>641.33000000000004</v>
      </c>
      <c r="ES154">
        <v>24.4</v>
      </c>
      <c r="ET154">
        <v>301.39999999999998</v>
      </c>
      <c r="EU154">
        <v>31.78</v>
      </c>
      <c r="EV154">
        <v>315.52999999999997</v>
      </c>
      <c r="EW154">
        <v>38.619999999999997</v>
      </c>
      <c r="EX154">
        <v>2.74</v>
      </c>
      <c r="EY154">
        <v>0</v>
      </c>
      <c r="FQ154">
        <v>0</v>
      </c>
      <c r="FR154">
        <v>0</v>
      </c>
      <c r="FS154">
        <v>0</v>
      </c>
      <c r="FX154">
        <v>103</v>
      </c>
      <c r="FY154">
        <v>72</v>
      </c>
      <c r="GA154" t="s">
        <v>3</v>
      </c>
      <c r="GD154">
        <v>1</v>
      </c>
      <c r="GF154">
        <v>534387053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>ROUND(IF(AND(BH154=3,BI154=3,FS154&lt;&gt;0),P154,0),0)</f>
        <v>0</v>
      </c>
      <c r="GM154">
        <f>ROUND(O154+X154+Y154,0)+GX154</f>
        <v>20011419</v>
      </c>
      <c r="GN154">
        <f t="shared" si="144"/>
        <v>20011419</v>
      </c>
      <c r="GO154">
        <f t="shared" si="145"/>
        <v>0</v>
      </c>
      <c r="GP154">
        <f t="shared" si="146"/>
        <v>0</v>
      </c>
      <c r="GR154">
        <v>0</v>
      </c>
      <c r="GS154">
        <v>3</v>
      </c>
      <c r="GT154">
        <v>0</v>
      </c>
      <c r="GU154" t="s">
        <v>3</v>
      </c>
      <c r="GV154">
        <f t="shared" si="147"/>
        <v>0</v>
      </c>
      <c r="GW154">
        <v>1</v>
      </c>
      <c r="GX154">
        <f>ROUND(HC154*I154,0)</f>
        <v>0</v>
      </c>
      <c r="HA154">
        <v>0</v>
      </c>
      <c r="HB154">
        <v>0</v>
      </c>
      <c r="HC154">
        <f t="shared" si="148"/>
        <v>0</v>
      </c>
      <c r="HE154" t="s">
        <v>3</v>
      </c>
      <c r="HF154" t="s">
        <v>3</v>
      </c>
      <c r="HM154" t="s">
        <v>3</v>
      </c>
      <c r="HN154" t="s">
        <v>33</v>
      </c>
      <c r="HO154" t="s">
        <v>34</v>
      </c>
      <c r="HP154" t="s">
        <v>30</v>
      </c>
      <c r="HQ154" t="s">
        <v>30</v>
      </c>
      <c r="HS154">
        <v>0</v>
      </c>
      <c r="IK154">
        <v>0</v>
      </c>
    </row>
    <row r="156" spans="1:255" x14ac:dyDescent="0.2">
      <c r="A156" s="3">
        <v>51</v>
      </c>
      <c r="B156" s="3">
        <f>B137</f>
        <v>1</v>
      </c>
      <c r="C156" s="3">
        <f>A137</f>
        <v>4</v>
      </c>
      <c r="D156" s="3">
        <f>ROW(A137)</f>
        <v>137</v>
      </c>
      <c r="E156" s="3"/>
      <c r="F156" s="3" t="str">
        <f>IF(F137&lt;&gt;"",F137,"")</f>
        <v>3</v>
      </c>
      <c r="G156" s="3" t="str">
        <f>IF(G137&lt;&gt;"",G137,"")</f>
        <v>Восстановление газона после демонтажных работ(248017-2021-ООС2.2-БПО-ПЗ ,л.5) /32940м2     248017-2021- ООС2.,2-БПО-ПЗ лист 4-6 Удобрения 0,05кг/м2/ семена 0,04кг/м2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149">ROUND(AB156,0)</f>
        <v>207349</v>
      </c>
      <c r="P156" s="3">
        <f t="shared" si="149"/>
        <v>181671</v>
      </c>
      <c r="Q156" s="3">
        <f t="shared" si="149"/>
        <v>9503</v>
      </c>
      <c r="R156" s="3">
        <f t="shared" si="149"/>
        <v>1092</v>
      </c>
      <c r="S156" s="3">
        <f t="shared" si="149"/>
        <v>16175</v>
      </c>
      <c r="T156" s="3">
        <f t="shared" si="149"/>
        <v>0</v>
      </c>
      <c r="U156" s="3">
        <f>AH156</f>
        <v>2105.45892</v>
      </c>
      <c r="V156" s="3">
        <f>AI156</f>
        <v>88.779888</v>
      </c>
      <c r="W156" s="3">
        <f>ROUND(AJ156,0)</f>
        <v>47</v>
      </c>
      <c r="X156" s="3">
        <f>ROUND(AK156,0)</f>
        <v>17786</v>
      </c>
      <c r="Y156" s="3">
        <f>ROUND(AL156,0)</f>
        <v>12433</v>
      </c>
      <c r="Z156" s="3"/>
      <c r="AA156" s="3"/>
      <c r="AB156" s="3">
        <f>ROUND(SUMIF(AA141:AA154,"=64880852",O141:O154),0)</f>
        <v>207349</v>
      </c>
      <c r="AC156" s="3">
        <f>ROUND(SUMIF(AA141:AA154,"=64880852",P141:P154),0)</f>
        <v>181671</v>
      </c>
      <c r="AD156" s="3">
        <f>ROUND(SUMIF(AA141:AA154,"=64880852",Q141:Q154),0)</f>
        <v>9503</v>
      </c>
      <c r="AE156" s="3">
        <f>ROUND(SUMIF(AA141:AA154,"=64880852",R141:R154),0)</f>
        <v>1092</v>
      </c>
      <c r="AF156" s="3">
        <f>ROUND(SUMIF(AA141:AA154,"=64880852",S141:S154),0)</f>
        <v>16175</v>
      </c>
      <c r="AG156" s="3">
        <f>ROUND(SUMIF(AA141:AA154,"=64880852",T141:T154),0)</f>
        <v>0</v>
      </c>
      <c r="AH156" s="3">
        <f>SUMIF(AA141:AA154,"=64880852",U141:U154)</f>
        <v>2105.45892</v>
      </c>
      <c r="AI156" s="3">
        <f>SUMIF(AA141:AA154,"=64880852",V141:V154)</f>
        <v>88.779888</v>
      </c>
      <c r="AJ156" s="3">
        <f>ROUND(SUMIF(AA141:AA154,"=64880852",W141:W154),0)</f>
        <v>47</v>
      </c>
      <c r="AK156" s="3">
        <f>ROUND(SUMIF(AA141:AA154,"=64880852",X141:X154),0)</f>
        <v>17786</v>
      </c>
      <c r="AL156" s="3">
        <f>ROUND(SUMIF(AA141:AA154,"=64880852",Y141:Y154),0)</f>
        <v>12433</v>
      </c>
      <c r="AM156" s="3"/>
      <c r="AN156" s="3"/>
      <c r="AO156" s="3">
        <f t="shared" ref="AO156:BD156" si="150">ROUND(BX156,0)</f>
        <v>0</v>
      </c>
      <c r="AP156" s="3">
        <f t="shared" si="150"/>
        <v>0</v>
      </c>
      <c r="AQ156" s="3">
        <f t="shared" si="150"/>
        <v>0</v>
      </c>
      <c r="AR156" s="3">
        <f t="shared" si="150"/>
        <v>237567</v>
      </c>
      <c r="AS156" s="3">
        <f t="shared" si="150"/>
        <v>237567</v>
      </c>
      <c r="AT156" s="3">
        <f t="shared" si="150"/>
        <v>0</v>
      </c>
      <c r="AU156" s="3">
        <f t="shared" si="150"/>
        <v>0</v>
      </c>
      <c r="AV156" s="3">
        <f t="shared" si="150"/>
        <v>181671</v>
      </c>
      <c r="AW156" s="3">
        <f t="shared" si="150"/>
        <v>181671</v>
      </c>
      <c r="AX156" s="3">
        <f t="shared" si="150"/>
        <v>0</v>
      </c>
      <c r="AY156" s="3">
        <f t="shared" si="150"/>
        <v>181671</v>
      </c>
      <c r="AZ156" s="3">
        <f t="shared" si="150"/>
        <v>0</v>
      </c>
      <c r="BA156" s="3">
        <f t="shared" si="150"/>
        <v>0</v>
      </c>
      <c r="BB156" s="3">
        <f t="shared" si="150"/>
        <v>0</v>
      </c>
      <c r="BC156" s="3">
        <f t="shared" si="150"/>
        <v>0</v>
      </c>
      <c r="BD156" s="3">
        <f t="shared" si="150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>
        <f>ROUND(SUMIF(AA141:AA154,"=64880852",FQ141:FQ154),0)</f>
        <v>0</v>
      </c>
      <c r="BY156" s="3">
        <f>ROUND(SUMIF(AA141:AA154,"=64880852",FR141:FR154),0)</f>
        <v>0</v>
      </c>
      <c r="BZ156" s="3">
        <f>ROUND(SUMIF(AA141:AA154,"=64880852",GL141:GL154),0)</f>
        <v>0</v>
      </c>
      <c r="CA156" s="3">
        <f>ROUND(SUMIF(AA141:AA154,"=64880852",GM141:GM154),0)</f>
        <v>237567</v>
      </c>
      <c r="CB156" s="3">
        <f>ROUND(SUMIF(AA141:AA154,"=64880852",GN141:GN154),0)</f>
        <v>237567</v>
      </c>
      <c r="CC156" s="3">
        <f>ROUND(SUMIF(AA141:AA154,"=64880852",GO141:GO154),0)</f>
        <v>0</v>
      </c>
      <c r="CD156" s="3">
        <f>ROUND(SUMIF(AA141:AA154,"=64880852",GP141:GP154),0)</f>
        <v>0</v>
      </c>
      <c r="CE156" s="3">
        <f>AC156-BX156</f>
        <v>181671</v>
      </c>
      <c r="CF156" s="3">
        <f>AC156-BY156</f>
        <v>181671</v>
      </c>
      <c r="CG156" s="3">
        <f>BX156-BZ156</f>
        <v>0</v>
      </c>
      <c r="CH156" s="3">
        <f>AC156-BX156-BY156+BZ156</f>
        <v>181671</v>
      </c>
      <c r="CI156" s="3">
        <f>BY156-BZ156</f>
        <v>0</v>
      </c>
      <c r="CJ156" s="3">
        <f>ROUND(SUMIF(AA141:AA154,"=64880852",GX141:GX154),0)</f>
        <v>0</v>
      </c>
      <c r="CK156" s="3">
        <f>ROUND(SUMIF(AA141:AA154,"=64880852",GY141:GY154),0)</f>
        <v>0</v>
      </c>
      <c r="CL156" s="3">
        <f>ROUND(SUMIF(AA141:AA154,"=64880852",GZ141:GZ154),0)</f>
        <v>0</v>
      </c>
      <c r="CM156" s="3">
        <f>ROUND(SUMIF(AA141:AA154,"=64880852",HD141:HD154),0)</f>
        <v>0</v>
      </c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>
        <f t="shared" ref="DG156:DL156" si="151">ROUND(DT156,0)</f>
        <v>1118239</v>
      </c>
      <c r="DH156" s="4">
        <f t="shared" si="151"/>
        <v>183487</v>
      </c>
      <c r="DI156" s="4">
        <f t="shared" si="151"/>
        <v>110950</v>
      </c>
      <c r="DJ156" s="4">
        <f t="shared" si="151"/>
        <v>55639</v>
      </c>
      <c r="DK156" s="4">
        <f t="shared" si="151"/>
        <v>823802</v>
      </c>
      <c r="DL156" s="4">
        <f t="shared" si="151"/>
        <v>0</v>
      </c>
      <c r="DM156" s="4">
        <f>DZ156</f>
        <v>2105.45892</v>
      </c>
      <c r="DN156" s="4">
        <f>EA156</f>
        <v>88.779888</v>
      </c>
      <c r="DO156" s="4">
        <f>ROUND(EB156,0)</f>
        <v>47</v>
      </c>
      <c r="DP156" s="4">
        <f>ROUND(EC156,0)</f>
        <v>905824</v>
      </c>
      <c r="DQ156" s="4">
        <f>ROUND(ED156,0)</f>
        <v>633198</v>
      </c>
      <c r="DR156" s="4"/>
      <c r="DS156" s="4"/>
      <c r="DT156" s="4">
        <f>ROUND(SUMIF(AA141:AA154,"=64880849",O141:O154),0)</f>
        <v>1118239</v>
      </c>
      <c r="DU156" s="4">
        <f>ROUND(SUMIF(AA141:AA154,"=64880849",P141:P154),0)</f>
        <v>183487</v>
      </c>
      <c r="DV156" s="4">
        <f>ROUND(SUMIF(AA141:AA154,"=64880849",Q141:Q154),0)</f>
        <v>110950</v>
      </c>
      <c r="DW156" s="4">
        <f>ROUND(SUMIF(AA141:AA154,"=64880849",R141:R154),0)</f>
        <v>55639</v>
      </c>
      <c r="DX156" s="4">
        <f>ROUND(SUMIF(AA141:AA154,"=64880849",S141:S154),0)</f>
        <v>823802</v>
      </c>
      <c r="DY156" s="4">
        <f>ROUND(SUMIF(AA141:AA154,"=64880849",T141:T154),0)</f>
        <v>0</v>
      </c>
      <c r="DZ156" s="4">
        <f>SUMIF(AA141:AA154,"=64880849",U141:U154)</f>
        <v>2105.45892</v>
      </c>
      <c r="EA156" s="4">
        <f>SUMIF(AA141:AA154,"=64880849",V141:V154)</f>
        <v>88.779888</v>
      </c>
      <c r="EB156" s="4">
        <f>ROUND(SUMIF(AA141:AA154,"=64880849",W141:W154),0)</f>
        <v>47</v>
      </c>
      <c r="EC156" s="4">
        <f>ROUND(SUMIF(AA141:AA154,"=64880849",X141:X154),0)</f>
        <v>905824</v>
      </c>
      <c r="ED156" s="4">
        <f>ROUND(SUMIF(AA141:AA154,"=64880849",Y141:Y154),0)</f>
        <v>633198</v>
      </c>
      <c r="EE156" s="4"/>
      <c r="EF156" s="4"/>
      <c r="EG156" s="4">
        <f t="shared" ref="EG156:EV156" si="152">ROUND(FP156,0)</f>
        <v>0</v>
      </c>
      <c r="EH156" s="4">
        <f t="shared" si="152"/>
        <v>0</v>
      </c>
      <c r="EI156" s="4">
        <f t="shared" si="152"/>
        <v>0</v>
      </c>
      <c r="EJ156" s="4">
        <f t="shared" si="152"/>
        <v>2657261</v>
      </c>
      <c r="EK156" s="4">
        <f t="shared" si="152"/>
        <v>2657261</v>
      </c>
      <c r="EL156" s="4">
        <f t="shared" si="152"/>
        <v>0</v>
      </c>
      <c r="EM156" s="4">
        <f t="shared" si="152"/>
        <v>0</v>
      </c>
      <c r="EN156" s="4">
        <f t="shared" si="152"/>
        <v>183487</v>
      </c>
      <c r="EO156" s="4">
        <f t="shared" si="152"/>
        <v>183487</v>
      </c>
      <c r="EP156" s="4">
        <f t="shared" si="152"/>
        <v>0</v>
      </c>
      <c r="EQ156" s="4">
        <f t="shared" si="152"/>
        <v>183487</v>
      </c>
      <c r="ER156" s="4">
        <f t="shared" si="152"/>
        <v>0</v>
      </c>
      <c r="ES156" s="4">
        <f t="shared" si="152"/>
        <v>0</v>
      </c>
      <c r="ET156" s="4">
        <f t="shared" si="152"/>
        <v>0</v>
      </c>
      <c r="EU156" s="4">
        <f t="shared" si="152"/>
        <v>0</v>
      </c>
      <c r="EV156" s="4">
        <f t="shared" si="152"/>
        <v>0</v>
      </c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>
        <f>ROUND(SUMIF(AA141:AA154,"=64880849",FQ141:FQ154),0)</f>
        <v>0</v>
      </c>
      <c r="FQ156" s="4">
        <f>ROUND(SUMIF(AA141:AA154,"=64880849",FR141:FR154),0)</f>
        <v>0</v>
      </c>
      <c r="FR156" s="4">
        <f>ROUND(SUMIF(AA141:AA154,"=64880849",GL141:GL154),0)</f>
        <v>0</v>
      </c>
      <c r="FS156" s="4">
        <f>ROUND(SUMIF(AA141:AA154,"=64880849",GM141:GM154),0)</f>
        <v>2657261</v>
      </c>
      <c r="FT156" s="4">
        <f>ROUND(SUMIF(AA141:AA154,"=64880849",GN141:GN154),0)</f>
        <v>2657261</v>
      </c>
      <c r="FU156" s="4">
        <f>ROUND(SUMIF(AA141:AA154,"=64880849",GO141:GO154),0)</f>
        <v>0</v>
      </c>
      <c r="FV156" s="4">
        <f>ROUND(SUMIF(AA141:AA154,"=64880849",GP141:GP154),0)</f>
        <v>0</v>
      </c>
      <c r="FW156" s="4">
        <f>DU156-FP156</f>
        <v>183487</v>
      </c>
      <c r="FX156" s="4">
        <f>DU156-FQ156</f>
        <v>183487</v>
      </c>
      <c r="FY156" s="4">
        <f>FP156-FR156</f>
        <v>0</v>
      </c>
      <c r="FZ156" s="4">
        <f>DU156-FP156-FQ156+FR156</f>
        <v>183487</v>
      </c>
      <c r="GA156" s="4">
        <f>FQ156-FR156</f>
        <v>0</v>
      </c>
      <c r="GB156" s="4">
        <f>ROUND(SUMIF(AA141:AA154,"=64880849",GX141:GX154),0)</f>
        <v>0</v>
      </c>
      <c r="GC156" s="4">
        <f>ROUND(SUMIF(AA141:AA154,"=64880849",GY141:GY154),0)</f>
        <v>0</v>
      </c>
      <c r="GD156" s="4">
        <f>ROUND(SUMIF(AA141:AA154,"=64880849",GZ141:GZ154),0)</f>
        <v>0</v>
      </c>
      <c r="GE156" s="4">
        <f>ROUND(SUMIF(AA141:AA154,"=64880849",HD141:HD154),0)</f>
        <v>0</v>
      </c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207349</v>
      </c>
      <c r="G158" s="5" t="s">
        <v>78</v>
      </c>
      <c r="H158" s="5" t="s">
        <v>79</v>
      </c>
      <c r="I158" s="5"/>
      <c r="J158" s="5"/>
      <c r="K158" s="5">
        <v>201</v>
      </c>
      <c r="L158" s="5">
        <v>1</v>
      </c>
      <c r="M158" s="5">
        <v>3</v>
      </c>
      <c r="N158" s="5" t="s">
        <v>3</v>
      </c>
      <c r="O158" s="5">
        <v>0</v>
      </c>
      <c r="P158" s="5">
        <f>ROUND(Source!DG156,O158)</f>
        <v>1118239</v>
      </c>
      <c r="Q158" s="5"/>
      <c r="R158" s="5"/>
      <c r="S158" s="5"/>
      <c r="T158" s="5"/>
      <c r="U158" s="5"/>
      <c r="V158" s="5"/>
      <c r="W158" s="5">
        <v>207348.62</v>
      </c>
      <c r="X158" s="5">
        <v>1</v>
      </c>
      <c r="Y158" s="5">
        <v>207348.62</v>
      </c>
      <c r="Z158" s="5">
        <v>1118239</v>
      </c>
      <c r="AA158" s="5">
        <v>1</v>
      </c>
      <c r="AB158" s="5">
        <v>1118239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181671</v>
      </c>
      <c r="G159" s="5" t="s">
        <v>80</v>
      </c>
      <c r="H159" s="5" t="s">
        <v>81</v>
      </c>
      <c r="I159" s="5"/>
      <c r="J159" s="5"/>
      <c r="K159" s="5">
        <v>202</v>
      </c>
      <c r="L159" s="5">
        <v>2</v>
      </c>
      <c r="M159" s="5">
        <v>3</v>
      </c>
      <c r="N159" s="5" t="s">
        <v>3</v>
      </c>
      <c r="O159" s="5">
        <v>0</v>
      </c>
      <c r="P159" s="5">
        <f>ROUND(Source!DH156,O159)</f>
        <v>183487</v>
      </c>
      <c r="Q159" s="5"/>
      <c r="R159" s="5"/>
      <c r="S159" s="5"/>
      <c r="T159" s="5"/>
      <c r="U159" s="5"/>
      <c r="V159" s="5"/>
      <c r="W159" s="5">
        <v>181670.69</v>
      </c>
      <c r="X159" s="5">
        <v>1</v>
      </c>
      <c r="Y159" s="5">
        <v>181670.69</v>
      </c>
      <c r="Z159" s="5">
        <v>183487</v>
      </c>
      <c r="AA159" s="5">
        <v>1</v>
      </c>
      <c r="AB159" s="5">
        <v>183487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82</v>
      </c>
      <c r="H160" s="5" t="s">
        <v>83</v>
      </c>
      <c r="I160" s="5"/>
      <c r="J160" s="5"/>
      <c r="K160" s="5">
        <v>222</v>
      </c>
      <c r="L160" s="5">
        <v>3</v>
      </c>
      <c r="M160" s="5">
        <v>3</v>
      </c>
      <c r="N160" s="5" t="s">
        <v>3</v>
      </c>
      <c r="O160" s="5">
        <v>0</v>
      </c>
      <c r="P160" s="5">
        <f>ROUND(Source!EG156,O160)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181671</v>
      </c>
      <c r="G161" s="5" t="s">
        <v>84</v>
      </c>
      <c r="H161" s="5" t="s">
        <v>85</v>
      </c>
      <c r="I161" s="5"/>
      <c r="J161" s="5"/>
      <c r="K161" s="5">
        <v>225</v>
      </c>
      <c r="L161" s="5">
        <v>4</v>
      </c>
      <c r="M161" s="5">
        <v>3</v>
      </c>
      <c r="N161" s="5" t="s">
        <v>3</v>
      </c>
      <c r="O161" s="5">
        <v>0</v>
      </c>
      <c r="P161" s="5">
        <f>ROUND(Source!EN156,O161)</f>
        <v>183487</v>
      </c>
      <c r="Q161" s="5"/>
      <c r="R161" s="5"/>
      <c r="S161" s="5"/>
      <c r="T161" s="5"/>
      <c r="U161" s="5"/>
      <c r="V161" s="5"/>
      <c r="W161" s="5">
        <v>181670.69</v>
      </c>
      <c r="X161" s="5">
        <v>1</v>
      </c>
      <c r="Y161" s="5">
        <v>181670.69</v>
      </c>
      <c r="Z161" s="5">
        <v>183487</v>
      </c>
      <c r="AA161" s="5">
        <v>1</v>
      </c>
      <c r="AB161" s="5">
        <v>183487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181671</v>
      </c>
      <c r="G162" s="5" t="s">
        <v>86</v>
      </c>
      <c r="H162" s="5" t="s">
        <v>87</v>
      </c>
      <c r="I162" s="5"/>
      <c r="J162" s="5"/>
      <c r="K162" s="5">
        <v>226</v>
      </c>
      <c r="L162" s="5">
        <v>5</v>
      </c>
      <c r="M162" s="5">
        <v>3</v>
      </c>
      <c r="N162" s="5" t="s">
        <v>3</v>
      </c>
      <c r="O162" s="5">
        <v>0</v>
      </c>
      <c r="P162" s="5">
        <f>ROUND(Source!EO156,O162)</f>
        <v>183487</v>
      </c>
      <c r="Q162" s="5"/>
      <c r="R162" s="5"/>
      <c r="S162" s="5"/>
      <c r="T162" s="5"/>
      <c r="U162" s="5"/>
      <c r="V162" s="5"/>
      <c r="W162" s="5">
        <v>181670.69</v>
      </c>
      <c r="X162" s="5">
        <v>1</v>
      </c>
      <c r="Y162" s="5">
        <v>181670.69</v>
      </c>
      <c r="Z162" s="5">
        <v>183487</v>
      </c>
      <c r="AA162" s="5">
        <v>1</v>
      </c>
      <c r="AB162" s="5">
        <v>183487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88</v>
      </c>
      <c r="H163" s="5" t="s">
        <v>89</v>
      </c>
      <c r="I163" s="5"/>
      <c r="J163" s="5"/>
      <c r="K163" s="5">
        <v>227</v>
      </c>
      <c r="L163" s="5">
        <v>6</v>
      </c>
      <c r="M163" s="5">
        <v>3</v>
      </c>
      <c r="N163" s="5" t="s">
        <v>3</v>
      </c>
      <c r="O163" s="5">
        <v>0</v>
      </c>
      <c r="P163" s="5">
        <f>ROUND(Source!EP156,O163)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181671</v>
      </c>
      <c r="G164" s="5" t="s">
        <v>90</v>
      </c>
      <c r="H164" s="5" t="s">
        <v>91</v>
      </c>
      <c r="I164" s="5"/>
      <c r="J164" s="5"/>
      <c r="K164" s="5">
        <v>228</v>
      </c>
      <c r="L164" s="5">
        <v>7</v>
      </c>
      <c r="M164" s="5">
        <v>3</v>
      </c>
      <c r="N164" s="5" t="s">
        <v>3</v>
      </c>
      <c r="O164" s="5">
        <v>0</v>
      </c>
      <c r="P164" s="5">
        <f>ROUND(Source!EQ156,O164)</f>
        <v>183487</v>
      </c>
      <c r="Q164" s="5"/>
      <c r="R164" s="5"/>
      <c r="S164" s="5"/>
      <c r="T164" s="5"/>
      <c r="U164" s="5"/>
      <c r="V164" s="5"/>
      <c r="W164" s="5">
        <v>181670.69</v>
      </c>
      <c r="X164" s="5">
        <v>1</v>
      </c>
      <c r="Y164" s="5">
        <v>181670.69</v>
      </c>
      <c r="Z164" s="5">
        <v>183487</v>
      </c>
      <c r="AA164" s="5">
        <v>1</v>
      </c>
      <c r="AB164" s="5">
        <v>183487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92</v>
      </c>
      <c r="H165" s="5" t="s">
        <v>93</v>
      </c>
      <c r="I165" s="5"/>
      <c r="J165" s="5"/>
      <c r="K165" s="5">
        <v>216</v>
      </c>
      <c r="L165" s="5">
        <v>8</v>
      </c>
      <c r="M165" s="5">
        <v>3</v>
      </c>
      <c r="N165" s="5" t="s">
        <v>3</v>
      </c>
      <c r="O165" s="5">
        <v>0</v>
      </c>
      <c r="P165" s="5">
        <f>ROUND(Source!EH156,O165)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94</v>
      </c>
      <c r="H166" s="5" t="s">
        <v>95</v>
      </c>
      <c r="I166" s="5"/>
      <c r="J166" s="5"/>
      <c r="K166" s="5">
        <v>223</v>
      </c>
      <c r="L166" s="5">
        <v>9</v>
      </c>
      <c r="M166" s="5">
        <v>3</v>
      </c>
      <c r="N166" s="5" t="s">
        <v>3</v>
      </c>
      <c r="O166" s="5">
        <v>0</v>
      </c>
      <c r="P166" s="5">
        <f>ROUND(Source!EI156,O166)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96</v>
      </c>
      <c r="H167" s="5" t="s">
        <v>97</v>
      </c>
      <c r="I167" s="5"/>
      <c r="J167" s="5"/>
      <c r="K167" s="5">
        <v>229</v>
      </c>
      <c r="L167" s="5">
        <v>10</v>
      </c>
      <c r="M167" s="5">
        <v>3</v>
      </c>
      <c r="N167" s="5" t="s">
        <v>3</v>
      </c>
      <c r="O167" s="5">
        <v>0</v>
      </c>
      <c r="P167" s="5">
        <f>ROUND(Source!ER156,O167)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9503</v>
      </c>
      <c r="G168" s="5" t="s">
        <v>98</v>
      </c>
      <c r="H168" s="5" t="s">
        <v>99</v>
      </c>
      <c r="I168" s="5"/>
      <c r="J168" s="5"/>
      <c r="K168" s="5">
        <v>203</v>
      </c>
      <c r="L168" s="5">
        <v>11</v>
      </c>
      <c r="M168" s="5">
        <v>3</v>
      </c>
      <c r="N168" s="5" t="s">
        <v>3</v>
      </c>
      <c r="O168" s="5">
        <v>0</v>
      </c>
      <c r="P168" s="5">
        <f>ROUND(Source!DI156,O168)</f>
        <v>110950</v>
      </c>
      <c r="Q168" s="5"/>
      <c r="R168" s="5"/>
      <c r="S168" s="5"/>
      <c r="T168" s="5"/>
      <c r="U168" s="5"/>
      <c r="V168" s="5"/>
      <c r="W168" s="5">
        <v>9502.74</v>
      </c>
      <c r="X168" s="5">
        <v>1</v>
      </c>
      <c r="Y168" s="5">
        <v>9502.74</v>
      </c>
      <c r="Z168" s="5">
        <v>110950</v>
      </c>
      <c r="AA168" s="5">
        <v>1</v>
      </c>
      <c r="AB168" s="5">
        <v>110950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100</v>
      </c>
      <c r="H169" s="5" t="s">
        <v>101</v>
      </c>
      <c r="I169" s="5"/>
      <c r="J169" s="5"/>
      <c r="K169" s="5">
        <v>231</v>
      </c>
      <c r="L169" s="5">
        <v>12</v>
      </c>
      <c r="M169" s="5">
        <v>3</v>
      </c>
      <c r="N169" s="5" t="s">
        <v>3</v>
      </c>
      <c r="O169" s="5">
        <v>0</v>
      </c>
      <c r="P169" s="5">
        <f>ROUND(Source!ET156,O169)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1092</v>
      </c>
      <c r="G170" s="5" t="s">
        <v>102</v>
      </c>
      <c r="H170" s="5" t="s">
        <v>103</v>
      </c>
      <c r="I170" s="5"/>
      <c r="J170" s="5"/>
      <c r="K170" s="5">
        <v>204</v>
      </c>
      <c r="L170" s="5">
        <v>13</v>
      </c>
      <c r="M170" s="5">
        <v>3</v>
      </c>
      <c r="N170" s="5" t="s">
        <v>3</v>
      </c>
      <c r="O170" s="5">
        <v>0</v>
      </c>
      <c r="P170" s="5">
        <f>ROUND(Source!DJ156,O170)</f>
        <v>55639</v>
      </c>
      <c r="Q170" s="5"/>
      <c r="R170" s="5"/>
      <c r="S170" s="5"/>
      <c r="T170" s="5"/>
      <c r="U170" s="5"/>
      <c r="V170" s="5"/>
      <c r="W170" s="5">
        <v>1092.45</v>
      </c>
      <c r="X170" s="5">
        <v>1</v>
      </c>
      <c r="Y170" s="5">
        <v>1092.45</v>
      </c>
      <c r="Z170" s="5">
        <v>55639</v>
      </c>
      <c r="AA170" s="5">
        <v>1</v>
      </c>
      <c r="AB170" s="5">
        <v>55639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16175</v>
      </c>
      <c r="G171" s="5" t="s">
        <v>104</v>
      </c>
      <c r="H171" s="5" t="s">
        <v>105</v>
      </c>
      <c r="I171" s="5"/>
      <c r="J171" s="5"/>
      <c r="K171" s="5">
        <v>205</v>
      </c>
      <c r="L171" s="5">
        <v>14</v>
      </c>
      <c r="M171" s="5">
        <v>3</v>
      </c>
      <c r="N171" s="5" t="s">
        <v>3</v>
      </c>
      <c r="O171" s="5">
        <v>0</v>
      </c>
      <c r="P171" s="5">
        <f>ROUND(Source!DK156,O171)</f>
        <v>823802</v>
      </c>
      <c r="Q171" s="5"/>
      <c r="R171" s="5"/>
      <c r="S171" s="5"/>
      <c r="T171" s="5"/>
      <c r="U171" s="5"/>
      <c r="V171" s="5"/>
      <c r="W171" s="5">
        <v>16175.189999999999</v>
      </c>
      <c r="X171" s="5">
        <v>1</v>
      </c>
      <c r="Y171" s="5">
        <v>16175.189999999999</v>
      </c>
      <c r="Z171" s="5">
        <v>823802</v>
      </c>
      <c r="AA171" s="5">
        <v>1</v>
      </c>
      <c r="AB171" s="5">
        <v>823802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106</v>
      </c>
      <c r="H172" s="5" t="s">
        <v>107</v>
      </c>
      <c r="I172" s="5"/>
      <c r="J172" s="5"/>
      <c r="K172" s="5">
        <v>232</v>
      </c>
      <c r="L172" s="5">
        <v>15</v>
      </c>
      <c r="M172" s="5">
        <v>3</v>
      </c>
      <c r="N172" s="5" t="s">
        <v>3</v>
      </c>
      <c r="O172" s="5">
        <v>0</v>
      </c>
      <c r="P172" s="5">
        <f>ROUND(Source!EU156,O172)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237567</v>
      </c>
      <c r="G173" s="5" t="s">
        <v>108</v>
      </c>
      <c r="H173" s="5" t="s">
        <v>109</v>
      </c>
      <c r="I173" s="5"/>
      <c r="J173" s="5"/>
      <c r="K173" s="5">
        <v>214</v>
      </c>
      <c r="L173" s="5">
        <v>16</v>
      </c>
      <c r="M173" s="5">
        <v>3</v>
      </c>
      <c r="N173" s="5" t="s">
        <v>3</v>
      </c>
      <c r="O173" s="5">
        <v>0</v>
      </c>
      <c r="P173" s="5">
        <f>ROUND(Source!EK156,O173)</f>
        <v>2657261</v>
      </c>
      <c r="Q173" s="5"/>
      <c r="R173" s="5"/>
      <c r="S173" s="5"/>
      <c r="T173" s="5"/>
      <c r="U173" s="5"/>
      <c r="V173" s="5"/>
      <c r="W173" s="5">
        <v>237566.99</v>
      </c>
      <c r="X173" s="5">
        <v>1</v>
      </c>
      <c r="Y173" s="5">
        <v>237566.99</v>
      </c>
      <c r="Z173" s="5">
        <v>2657261</v>
      </c>
      <c r="AA173" s="5">
        <v>1</v>
      </c>
      <c r="AB173" s="5">
        <v>2657261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0</v>
      </c>
      <c r="G174" s="5" t="s">
        <v>110</v>
      </c>
      <c r="H174" s="5" t="s">
        <v>111</v>
      </c>
      <c r="I174" s="5"/>
      <c r="J174" s="5"/>
      <c r="K174" s="5">
        <v>215</v>
      </c>
      <c r="L174" s="5">
        <v>17</v>
      </c>
      <c r="M174" s="5">
        <v>3</v>
      </c>
      <c r="N174" s="5" t="s">
        <v>3</v>
      </c>
      <c r="O174" s="5">
        <v>0</v>
      </c>
      <c r="P174" s="5">
        <f>ROUND(Source!EL156,O174)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0</v>
      </c>
      <c r="G175" s="5" t="s">
        <v>112</v>
      </c>
      <c r="H175" s="5" t="s">
        <v>113</v>
      </c>
      <c r="I175" s="5"/>
      <c r="J175" s="5"/>
      <c r="K175" s="5">
        <v>217</v>
      </c>
      <c r="L175" s="5">
        <v>18</v>
      </c>
      <c r="M175" s="5">
        <v>3</v>
      </c>
      <c r="N175" s="5" t="s">
        <v>3</v>
      </c>
      <c r="O175" s="5">
        <v>0</v>
      </c>
      <c r="P175" s="5">
        <f>ROUND(Source!EM156,O175)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114</v>
      </c>
      <c r="H176" s="5" t="s">
        <v>115</v>
      </c>
      <c r="I176" s="5"/>
      <c r="J176" s="5"/>
      <c r="K176" s="5">
        <v>230</v>
      </c>
      <c r="L176" s="5">
        <v>19</v>
      </c>
      <c r="M176" s="5">
        <v>3</v>
      </c>
      <c r="N176" s="5" t="s">
        <v>3</v>
      </c>
      <c r="O176" s="5">
        <v>0</v>
      </c>
      <c r="P176" s="5">
        <f>ROUND(Source!ES156,O176)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116</v>
      </c>
      <c r="H177" s="5" t="s">
        <v>117</v>
      </c>
      <c r="I177" s="5"/>
      <c r="J177" s="5"/>
      <c r="K177" s="5">
        <v>206</v>
      </c>
      <c r="L177" s="5">
        <v>20</v>
      </c>
      <c r="M177" s="5">
        <v>3</v>
      </c>
      <c r="N177" s="5" t="s">
        <v>3</v>
      </c>
      <c r="O177" s="5">
        <v>0</v>
      </c>
      <c r="P177" s="5">
        <f>ROUND(Source!DL156,O177)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ROUND(Source!U156,O178)</f>
        <v>2105.45892</v>
      </c>
      <c r="G178" s="5" t="s">
        <v>118</v>
      </c>
      <c r="H178" s="5" t="s">
        <v>119</v>
      </c>
      <c r="I178" s="5"/>
      <c r="J178" s="5"/>
      <c r="K178" s="5">
        <v>207</v>
      </c>
      <c r="L178" s="5">
        <v>21</v>
      </c>
      <c r="M178" s="5">
        <v>3</v>
      </c>
      <c r="N178" s="5" t="s">
        <v>3</v>
      </c>
      <c r="O178" s="5">
        <v>7</v>
      </c>
      <c r="P178" s="5">
        <f>ROUND(Source!DM156,O178)</f>
        <v>2105.45892</v>
      </c>
      <c r="Q178" s="5"/>
      <c r="R178" s="5"/>
      <c r="S178" s="5"/>
      <c r="T178" s="5"/>
      <c r="U178" s="5"/>
      <c r="V178" s="5"/>
      <c r="W178" s="5">
        <v>2105.45892</v>
      </c>
      <c r="X178" s="5">
        <v>1</v>
      </c>
      <c r="Y178" s="5">
        <v>2105.45892</v>
      </c>
      <c r="Z178" s="5">
        <v>2105.45892</v>
      </c>
      <c r="AA178" s="5">
        <v>1</v>
      </c>
      <c r="AB178" s="5">
        <v>2105.45892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ROUND(Source!V156,O179)</f>
        <v>88.779888</v>
      </c>
      <c r="G179" s="5" t="s">
        <v>120</v>
      </c>
      <c r="H179" s="5" t="s">
        <v>121</v>
      </c>
      <c r="I179" s="5"/>
      <c r="J179" s="5"/>
      <c r="K179" s="5">
        <v>208</v>
      </c>
      <c r="L179" s="5">
        <v>22</v>
      </c>
      <c r="M179" s="5">
        <v>3</v>
      </c>
      <c r="N179" s="5" t="s">
        <v>3</v>
      </c>
      <c r="O179" s="5">
        <v>7</v>
      </c>
      <c r="P179" s="5">
        <f>ROUND(Source!DN156,O179)</f>
        <v>88.779888</v>
      </c>
      <c r="Q179" s="5"/>
      <c r="R179" s="5"/>
      <c r="S179" s="5"/>
      <c r="T179" s="5"/>
      <c r="U179" s="5"/>
      <c r="V179" s="5"/>
      <c r="W179" s="5">
        <v>88.779888</v>
      </c>
      <c r="X179" s="5">
        <v>1</v>
      </c>
      <c r="Y179" s="5">
        <v>88.779888</v>
      </c>
      <c r="Z179" s="5">
        <v>88.779888</v>
      </c>
      <c r="AA179" s="5">
        <v>1</v>
      </c>
      <c r="AB179" s="5">
        <v>88.779888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47</v>
      </c>
      <c r="G180" s="5" t="s">
        <v>122</v>
      </c>
      <c r="H180" s="5" t="s">
        <v>123</v>
      </c>
      <c r="I180" s="5"/>
      <c r="J180" s="5"/>
      <c r="K180" s="5">
        <v>209</v>
      </c>
      <c r="L180" s="5">
        <v>23</v>
      </c>
      <c r="M180" s="5">
        <v>3</v>
      </c>
      <c r="N180" s="5" t="s">
        <v>3</v>
      </c>
      <c r="O180" s="5">
        <v>0</v>
      </c>
      <c r="P180" s="5">
        <f>ROUND(Source!DO156,O180)</f>
        <v>47</v>
      </c>
      <c r="Q180" s="5"/>
      <c r="R180" s="5"/>
      <c r="S180" s="5"/>
      <c r="T180" s="5"/>
      <c r="U180" s="5"/>
      <c r="V180" s="5"/>
      <c r="W180" s="5">
        <v>47.43</v>
      </c>
      <c r="X180" s="5">
        <v>1</v>
      </c>
      <c r="Y180" s="5">
        <v>47.43</v>
      </c>
      <c r="Z180" s="5">
        <v>47</v>
      </c>
      <c r="AA180" s="5">
        <v>1</v>
      </c>
      <c r="AB180" s="5">
        <v>47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124</v>
      </c>
      <c r="H181" s="5" t="s">
        <v>125</v>
      </c>
      <c r="I181" s="5"/>
      <c r="J181" s="5"/>
      <c r="K181" s="5">
        <v>233</v>
      </c>
      <c r="L181" s="5">
        <v>24</v>
      </c>
      <c r="M181" s="5">
        <v>3</v>
      </c>
      <c r="N181" s="5" t="s">
        <v>3</v>
      </c>
      <c r="O181" s="5">
        <v>0</v>
      </c>
      <c r="P181" s="5">
        <f>ROUND(Source!EV156,O181)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17786</v>
      </c>
      <c r="G182" s="5" t="s">
        <v>126</v>
      </c>
      <c r="H182" s="5" t="s">
        <v>127</v>
      </c>
      <c r="I182" s="5"/>
      <c r="J182" s="5"/>
      <c r="K182" s="5">
        <v>210</v>
      </c>
      <c r="L182" s="5">
        <v>25</v>
      </c>
      <c r="M182" s="5">
        <v>3</v>
      </c>
      <c r="N182" s="5" t="s">
        <v>3</v>
      </c>
      <c r="O182" s="5">
        <v>0</v>
      </c>
      <c r="P182" s="5">
        <f>ROUND(Source!DP156,O182)</f>
        <v>905824</v>
      </c>
      <c r="Q182" s="5"/>
      <c r="R182" s="5"/>
      <c r="S182" s="5"/>
      <c r="T182" s="5"/>
      <c r="U182" s="5"/>
      <c r="V182" s="5"/>
      <c r="W182" s="5">
        <v>17785.669999999998</v>
      </c>
      <c r="X182" s="5">
        <v>1</v>
      </c>
      <c r="Y182" s="5">
        <v>17785.669999999998</v>
      </c>
      <c r="Z182" s="5">
        <v>905824</v>
      </c>
      <c r="AA182" s="5">
        <v>1</v>
      </c>
      <c r="AB182" s="5">
        <v>905824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12433</v>
      </c>
      <c r="G183" s="5" t="s">
        <v>128</v>
      </c>
      <c r="H183" s="5" t="s">
        <v>129</v>
      </c>
      <c r="I183" s="5"/>
      <c r="J183" s="5"/>
      <c r="K183" s="5">
        <v>211</v>
      </c>
      <c r="L183" s="5">
        <v>26</v>
      </c>
      <c r="M183" s="5">
        <v>3</v>
      </c>
      <c r="N183" s="5" t="s">
        <v>3</v>
      </c>
      <c r="O183" s="5">
        <v>0</v>
      </c>
      <c r="P183" s="5">
        <f>ROUND(Source!DQ156,O183)</f>
        <v>633198</v>
      </c>
      <c r="Q183" s="5"/>
      <c r="R183" s="5"/>
      <c r="S183" s="5"/>
      <c r="T183" s="5"/>
      <c r="U183" s="5"/>
      <c r="V183" s="5"/>
      <c r="W183" s="5">
        <v>12432.7</v>
      </c>
      <c r="X183" s="5">
        <v>1</v>
      </c>
      <c r="Y183" s="5">
        <v>12432.7</v>
      </c>
      <c r="Z183" s="5">
        <v>633198</v>
      </c>
      <c r="AA183" s="5">
        <v>1</v>
      </c>
      <c r="AB183" s="5">
        <v>633198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237567</v>
      </c>
      <c r="G184" s="5" t="s">
        <v>130</v>
      </c>
      <c r="H184" s="5" t="s">
        <v>131</v>
      </c>
      <c r="I184" s="5"/>
      <c r="J184" s="5"/>
      <c r="K184" s="5">
        <v>224</v>
      </c>
      <c r="L184" s="5">
        <v>27</v>
      </c>
      <c r="M184" s="5">
        <v>3</v>
      </c>
      <c r="N184" s="5" t="s">
        <v>3</v>
      </c>
      <c r="O184" s="5">
        <v>0</v>
      </c>
      <c r="P184" s="5">
        <f>ROUND(Source!EJ156,O184)</f>
        <v>2657261</v>
      </c>
      <c r="Q184" s="5"/>
      <c r="R184" s="5"/>
      <c r="S184" s="5"/>
      <c r="T184" s="5"/>
      <c r="U184" s="5"/>
      <c r="V184" s="5"/>
      <c r="W184" s="5">
        <v>237566.99</v>
      </c>
      <c r="X184" s="5">
        <v>1</v>
      </c>
      <c r="Y184" s="5">
        <v>237566.99</v>
      </c>
      <c r="Z184" s="5">
        <v>2657261</v>
      </c>
      <c r="AA184" s="5">
        <v>1</v>
      </c>
      <c r="AB184" s="5">
        <v>2657261</v>
      </c>
    </row>
    <row r="186" spans="1:255" x14ac:dyDescent="0.2">
      <c r="A186" s="1">
        <v>4</v>
      </c>
      <c r="B186" s="1">
        <v>1</v>
      </c>
      <c r="C186" s="1"/>
      <c r="D186" s="1">
        <f>ROW(A203)</f>
        <v>203</v>
      </c>
      <c r="E186" s="1"/>
      <c r="F186" s="1" t="s">
        <v>55</v>
      </c>
      <c r="G186" s="1" t="s">
        <v>170</v>
      </c>
      <c r="H186" s="1" t="s">
        <v>3</v>
      </c>
      <c r="I186" s="1">
        <v>0</v>
      </c>
      <c r="J186" s="1"/>
      <c r="K186" s="1">
        <v>-1</v>
      </c>
      <c r="L186" s="1"/>
      <c r="M186" s="1" t="s">
        <v>3</v>
      </c>
      <c r="N186" s="1"/>
      <c r="O186" s="1"/>
      <c r="P186" s="1"/>
      <c r="Q186" s="1"/>
      <c r="R186" s="1"/>
      <c r="S186" s="1">
        <v>0</v>
      </c>
      <c r="T186" s="1">
        <v>0</v>
      </c>
      <c r="U186" s="1" t="s">
        <v>3</v>
      </c>
      <c r="V186" s="1">
        <v>7</v>
      </c>
      <c r="W186" s="1"/>
      <c r="X186" s="1"/>
      <c r="Y186" s="1"/>
      <c r="Z186" s="1"/>
      <c r="AA186" s="1"/>
      <c r="AB186" s="1" t="s">
        <v>3</v>
      </c>
      <c r="AC186" s="1" t="s">
        <v>3</v>
      </c>
      <c r="AD186" s="1" t="s">
        <v>3</v>
      </c>
      <c r="AE186" s="1" t="s">
        <v>3</v>
      </c>
      <c r="AF186" s="1" t="s">
        <v>3</v>
      </c>
      <c r="AG186" s="1" t="s">
        <v>3</v>
      </c>
      <c r="AH186" s="1"/>
      <c r="AI186" s="1"/>
      <c r="AJ186" s="1"/>
      <c r="AK186" s="1"/>
      <c r="AL186" s="1"/>
      <c r="AM186" s="1"/>
      <c r="AN186" s="1"/>
      <c r="AO186" s="1"/>
      <c r="AP186" s="1" t="s">
        <v>3</v>
      </c>
      <c r="AQ186" s="1" t="s">
        <v>3</v>
      </c>
      <c r="AR186" s="1" t="s">
        <v>3</v>
      </c>
      <c r="AS186" s="1"/>
      <c r="AT186" s="1"/>
      <c r="AU186" s="1"/>
      <c r="AV186" s="1"/>
      <c r="AW186" s="1"/>
      <c r="AX186" s="1"/>
      <c r="AY186" s="1"/>
      <c r="AZ186" s="1" t="s">
        <v>3</v>
      </c>
      <c r="BA186" s="1"/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3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3</v>
      </c>
      <c r="BO186" s="1" t="s">
        <v>3</v>
      </c>
      <c r="BP186" s="1" t="s">
        <v>3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55" x14ac:dyDescent="0.2">
      <c r="A188" s="3">
        <v>52</v>
      </c>
      <c r="B188" s="3">
        <f t="shared" ref="B188:G188" si="153">B203</f>
        <v>1</v>
      </c>
      <c r="C188" s="3">
        <f t="shared" si="153"/>
        <v>4</v>
      </c>
      <c r="D188" s="3">
        <f t="shared" si="153"/>
        <v>186</v>
      </c>
      <c r="E188" s="3">
        <f t="shared" si="153"/>
        <v>0</v>
      </c>
      <c r="F188" s="3" t="str">
        <f t="shared" si="153"/>
        <v>4</v>
      </c>
      <c r="G188" s="3" t="str">
        <f t="shared" si="153"/>
        <v>Разборка и восстановление покрытий из щебня -52,30 м2</v>
      </c>
      <c r="H188" s="3"/>
      <c r="I188" s="3"/>
      <c r="J188" s="3"/>
      <c r="K188" s="3"/>
      <c r="L188" s="3"/>
      <c r="M188" s="3"/>
      <c r="N188" s="3"/>
      <c r="O188" s="3">
        <f t="shared" ref="O188:AT188" si="154">O203</f>
        <v>0</v>
      </c>
      <c r="P188" s="3">
        <f t="shared" si="154"/>
        <v>0</v>
      </c>
      <c r="Q188" s="3">
        <f t="shared" si="154"/>
        <v>0</v>
      </c>
      <c r="R188" s="3">
        <f t="shared" si="154"/>
        <v>0</v>
      </c>
      <c r="S188" s="3">
        <f t="shared" si="154"/>
        <v>0</v>
      </c>
      <c r="T188" s="3">
        <f t="shared" si="154"/>
        <v>0</v>
      </c>
      <c r="U188" s="3">
        <f t="shared" si="154"/>
        <v>0</v>
      </c>
      <c r="V188" s="3">
        <f t="shared" si="154"/>
        <v>0</v>
      </c>
      <c r="W188" s="3">
        <f t="shared" si="154"/>
        <v>0</v>
      </c>
      <c r="X188" s="3">
        <f t="shared" si="154"/>
        <v>0</v>
      </c>
      <c r="Y188" s="3">
        <f t="shared" si="154"/>
        <v>0</v>
      </c>
      <c r="Z188" s="3">
        <f t="shared" si="154"/>
        <v>0</v>
      </c>
      <c r="AA188" s="3">
        <f t="shared" si="154"/>
        <v>0</v>
      </c>
      <c r="AB188" s="3">
        <f t="shared" si="154"/>
        <v>0</v>
      </c>
      <c r="AC188" s="3">
        <f t="shared" si="154"/>
        <v>0</v>
      </c>
      <c r="AD188" s="3">
        <f t="shared" si="154"/>
        <v>0</v>
      </c>
      <c r="AE188" s="3">
        <f t="shared" si="154"/>
        <v>0</v>
      </c>
      <c r="AF188" s="3">
        <f t="shared" si="154"/>
        <v>0</v>
      </c>
      <c r="AG188" s="3">
        <f t="shared" si="154"/>
        <v>0</v>
      </c>
      <c r="AH188" s="3">
        <f t="shared" si="154"/>
        <v>0</v>
      </c>
      <c r="AI188" s="3">
        <f t="shared" si="154"/>
        <v>0</v>
      </c>
      <c r="AJ188" s="3">
        <f t="shared" si="154"/>
        <v>0</v>
      </c>
      <c r="AK188" s="3">
        <f t="shared" si="154"/>
        <v>0</v>
      </c>
      <c r="AL188" s="3">
        <f t="shared" si="154"/>
        <v>0</v>
      </c>
      <c r="AM188" s="3">
        <f t="shared" si="154"/>
        <v>0</v>
      </c>
      <c r="AN188" s="3">
        <f t="shared" si="154"/>
        <v>0</v>
      </c>
      <c r="AO188" s="3">
        <f t="shared" si="154"/>
        <v>0</v>
      </c>
      <c r="AP188" s="3">
        <f t="shared" si="154"/>
        <v>0</v>
      </c>
      <c r="AQ188" s="3">
        <f t="shared" si="154"/>
        <v>0</v>
      </c>
      <c r="AR188" s="3">
        <f t="shared" si="154"/>
        <v>0</v>
      </c>
      <c r="AS188" s="3">
        <f t="shared" si="154"/>
        <v>0</v>
      </c>
      <c r="AT188" s="3">
        <f t="shared" si="154"/>
        <v>0</v>
      </c>
      <c r="AU188" s="3">
        <f t="shared" ref="AU188:BZ188" si="155">AU203</f>
        <v>0</v>
      </c>
      <c r="AV188" s="3">
        <f t="shared" si="155"/>
        <v>0</v>
      </c>
      <c r="AW188" s="3">
        <f t="shared" si="155"/>
        <v>0</v>
      </c>
      <c r="AX188" s="3">
        <f t="shared" si="155"/>
        <v>0</v>
      </c>
      <c r="AY188" s="3">
        <f t="shared" si="155"/>
        <v>0</v>
      </c>
      <c r="AZ188" s="3">
        <f t="shared" si="155"/>
        <v>0</v>
      </c>
      <c r="BA188" s="3">
        <f t="shared" si="155"/>
        <v>0</v>
      </c>
      <c r="BB188" s="3">
        <f t="shared" si="155"/>
        <v>0</v>
      </c>
      <c r="BC188" s="3">
        <f t="shared" si="155"/>
        <v>0</v>
      </c>
      <c r="BD188" s="3">
        <f t="shared" si="155"/>
        <v>0</v>
      </c>
      <c r="BE188" s="3">
        <f t="shared" si="155"/>
        <v>0</v>
      </c>
      <c r="BF188" s="3">
        <f t="shared" si="155"/>
        <v>0</v>
      </c>
      <c r="BG188" s="3">
        <f t="shared" si="155"/>
        <v>0</v>
      </c>
      <c r="BH188" s="3">
        <f t="shared" si="155"/>
        <v>0</v>
      </c>
      <c r="BI188" s="3">
        <f t="shared" si="155"/>
        <v>0</v>
      </c>
      <c r="BJ188" s="3">
        <f t="shared" si="155"/>
        <v>0</v>
      </c>
      <c r="BK188" s="3">
        <f t="shared" si="155"/>
        <v>0</v>
      </c>
      <c r="BL188" s="3">
        <f t="shared" si="155"/>
        <v>0</v>
      </c>
      <c r="BM188" s="3">
        <f t="shared" si="155"/>
        <v>0</v>
      </c>
      <c r="BN188" s="3">
        <f t="shared" si="155"/>
        <v>0</v>
      </c>
      <c r="BO188" s="3">
        <f t="shared" si="155"/>
        <v>0</v>
      </c>
      <c r="BP188" s="3">
        <f t="shared" si="155"/>
        <v>0</v>
      </c>
      <c r="BQ188" s="3">
        <f t="shared" si="155"/>
        <v>0</v>
      </c>
      <c r="BR188" s="3">
        <f t="shared" si="155"/>
        <v>0</v>
      </c>
      <c r="BS188" s="3">
        <f t="shared" si="155"/>
        <v>0</v>
      </c>
      <c r="BT188" s="3">
        <f t="shared" si="155"/>
        <v>0</v>
      </c>
      <c r="BU188" s="3">
        <f t="shared" si="155"/>
        <v>0</v>
      </c>
      <c r="BV188" s="3">
        <f t="shared" si="155"/>
        <v>0</v>
      </c>
      <c r="BW188" s="3">
        <f t="shared" si="155"/>
        <v>0</v>
      </c>
      <c r="BX188" s="3">
        <f t="shared" si="155"/>
        <v>0</v>
      </c>
      <c r="BY188" s="3">
        <f t="shared" si="155"/>
        <v>0</v>
      </c>
      <c r="BZ188" s="3">
        <f t="shared" si="155"/>
        <v>0</v>
      </c>
      <c r="CA188" s="3">
        <f t="shared" ref="CA188:DF188" si="156">CA203</f>
        <v>0</v>
      </c>
      <c r="CB188" s="3">
        <f t="shared" si="156"/>
        <v>0</v>
      </c>
      <c r="CC188" s="3">
        <f t="shared" si="156"/>
        <v>0</v>
      </c>
      <c r="CD188" s="3">
        <f t="shared" si="156"/>
        <v>0</v>
      </c>
      <c r="CE188" s="3">
        <f t="shared" si="156"/>
        <v>0</v>
      </c>
      <c r="CF188" s="3">
        <f t="shared" si="156"/>
        <v>0</v>
      </c>
      <c r="CG188" s="3">
        <f t="shared" si="156"/>
        <v>0</v>
      </c>
      <c r="CH188" s="3">
        <f t="shared" si="156"/>
        <v>0</v>
      </c>
      <c r="CI188" s="3">
        <f t="shared" si="156"/>
        <v>0</v>
      </c>
      <c r="CJ188" s="3">
        <f t="shared" si="156"/>
        <v>0</v>
      </c>
      <c r="CK188" s="3">
        <f t="shared" si="156"/>
        <v>0</v>
      </c>
      <c r="CL188" s="3">
        <f t="shared" si="156"/>
        <v>0</v>
      </c>
      <c r="CM188" s="3">
        <f t="shared" si="156"/>
        <v>0</v>
      </c>
      <c r="CN188" s="3">
        <f t="shared" si="156"/>
        <v>0</v>
      </c>
      <c r="CO188" s="3">
        <f t="shared" si="156"/>
        <v>0</v>
      </c>
      <c r="CP188" s="3">
        <f t="shared" si="156"/>
        <v>0</v>
      </c>
      <c r="CQ188" s="3">
        <f t="shared" si="156"/>
        <v>0</v>
      </c>
      <c r="CR188" s="3">
        <f t="shared" si="156"/>
        <v>0</v>
      </c>
      <c r="CS188" s="3">
        <f t="shared" si="156"/>
        <v>0</v>
      </c>
      <c r="CT188" s="3">
        <f t="shared" si="156"/>
        <v>0</v>
      </c>
      <c r="CU188" s="3">
        <f t="shared" si="156"/>
        <v>0</v>
      </c>
      <c r="CV188" s="3">
        <f t="shared" si="156"/>
        <v>0</v>
      </c>
      <c r="CW188" s="3">
        <f t="shared" si="156"/>
        <v>0</v>
      </c>
      <c r="CX188" s="3">
        <f t="shared" si="156"/>
        <v>0</v>
      </c>
      <c r="CY188" s="3">
        <f t="shared" si="156"/>
        <v>0</v>
      </c>
      <c r="CZ188" s="3">
        <f t="shared" si="156"/>
        <v>0</v>
      </c>
      <c r="DA188" s="3">
        <f t="shared" si="156"/>
        <v>0</v>
      </c>
      <c r="DB188" s="3">
        <f t="shared" si="156"/>
        <v>0</v>
      </c>
      <c r="DC188" s="3">
        <f t="shared" si="156"/>
        <v>0</v>
      </c>
      <c r="DD188" s="3">
        <f t="shared" si="156"/>
        <v>0</v>
      </c>
      <c r="DE188" s="3">
        <f t="shared" si="156"/>
        <v>0</v>
      </c>
      <c r="DF188" s="3">
        <f t="shared" si="156"/>
        <v>0</v>
      </c>
      <c r="DG188" s="4">
        <f t="shared" ref="DG188:EL188" si="157">DG203</f>
        <v>0</v>
      </c>
      <c r="DH188" s="4">
        <f t="shared" si="157"/>
        <v>0</v>
      </c>
      <c r="DI188" s="4">
        <f t="shared" si="157"/>
        <v>0</v>
      </c>
      <c r="DJ188" s="4">
        <f t="shared" si="157"/>
        <v>0</v>
      </c>
      <c r="DK188" s="4">
        <f t="shared" si="157"/>
        <v>0</v>
      </c>
      <c r="DL188" s="4">
        <f t="shared" si="157"/>
        <v>0</v>
      </c>
      <c r="DM188" s="4">
        <f t="shared" si="157"/>
        <v>0</v>
      </c>
      <c r="DN188" s="4">
        <f t="shared" si="157"/>
        <v>0</v>
      </c>
      <c r="DO188" s="4">
        <f t="shared" si="157"/>
        <v>0</v>
      </c>
      <c r="DP188" s="4">
        <f t="shared" si="157"/>
        <v>0</v>
      </c>
      <c r="DQ188" s="4">
        <f t="shared" si="157"/>
        <v>0</v>
      </c>
      <c r="DR188" s="4">
        <f t="shared" si="157"/>
        <v>0</v>
      </c>
      <c r="DS188" s="4">
        <f t="shared" si="157"/>
        <v>0</v>
      </c>
      <c r="DT188" s="4">
        <f t="shared" si="157"/>
        <v>0</v>
      </c>
      <c r="DU188" s="4">
        <f t="shared" si="157"/>
        <v>0</v>
      </c>
      <c r="DV188" s="4">
        <f t="shared" si="157"/>
        <v>0</v>
      </c>
      <c r="DW188" s="4">
        <f t="shared" si="157"/>
        <v>0</v>
      </c>
      <c r="DX188" s="4">
        <f t="shared" si="157"/>
        <v>0</v>
      </c>
      <c r="DY188" s="4">
        <f t="shared" si="157"/>
        <v>0</v>
      </c>
      <c r="DZ188" s="4">
        <f t="shared" si="157"/>
        <v>0</v>
      </c>
      <c r="EA188" s="4">
        <f t="shared" si="157"/>
        <v>0</v>
      </c>
      <c r="EB188" s="4">
        <f t="shared" si="157"/>
        <v>0</v>
      </c>
      <c r="EC188" s="4">
        <f t="shared" si="157"/>
        <v>0</v>
      </c>
      <c r="ED188" s="4">
        <f t="shared" si="157"/>
        <v>0</v>
      </c>
      <c r="EE188" s="4">
        <f t="shared" si="157"/>
        <v>0</v>
      </c>
      <c r="EF188" s="4">
        <f t="shared" si="157"/>
        <v>0</v>
      </c>
      <c r="EG188" s="4">
        <f t="shared" si="157"/>
        <v>0</v>
      </c>
      <c r="EH188" s="4">
        <f t="shared" si="157"/>
        <v>0</v>
      </c>
      <c r="EI188" s="4">
        <f t="shared" si="157"/>
        <v>0</v>
      </c>
      <c r="EJ188" s="4">
        <f t="shared" si="157"/>
        <v>0</v>
      </c>
      <c r="EK188" s="4">
        <f t="shared" si="157"/>
        <v>0</v>
      </c>
      <c r="EL188" s="4">
        <f t="shared" si="157"/>
        <v>0</v>
      </c>
      <c r="EM188" s="4">
        <f t="shared" ref="EM188:FR188" si="158">EM203</f>
        <v>0</v>
      </c>
      <c r="EN188" s="4">
        <f t="shared" si="158"/>
        <v>0</v>
      </c>
      <c r="EO188" s="4">
        <f t="shared" si="158"/>
        <v>0</v>
      </c>
      <c r="EP188" s="4">
        <f t="shared" si="158"/>
        <v>0</v>
      </c>
      <c r="EQ188" s="4">
        <f t="shared" si="158"/>
        <v>0</v>
      </c>
      <c r="ER188" s="4">
        <f t="shared" si="158"/>
        <v>0</v>
      </c>
      <c r="ES188" s="4">
        <f t="shared" si="158"/>
        <v>0</v>
      </c>
      <c r="ET188" s="4">
        <f t="shared" si="158"/>
        <v>0</v>
      </c>
      <c r="EU188" s="4">
        <f t="shared" si="158"/>
        <v>0</v>
      </c>
      <c r="EV188" s="4">
        <f t="shared" si="158"/>
        <v>0</v>
      </c>
      <c r="EW188" s="4">
        <f t="shared" si="158"/>
        <v>0</v>
      </c>
      <c r="EX188" s="4">
        <f t="shared" si="158"/>
        <v>0</v>
      </c>
      <c r="EY188" s="4">
        <f t="shared" si="158"/>
        <v>0</v>
      </c>
      <c r="EZ188" s="4">
        <f t="shared" si="158"/>
        <v>0</v>
      </c>
      <c r="FA188" s="4">
        <f t="shared" si="158"/>
        <v>0</v>
      </c>
      <c r="FB188" s="4">
        <f t="shared" si="158"/>
        <v>0</v>
      </c>
      <c r="FC188" s="4">
        <f t="shared" si="158"/>
        <v>0</v>
      </c>
      <c r="FD188" s="4">
        <f t="shared" si="158"/>
        <v>0</v>
      </c>
      <c r="FE188" s="4">
        <f t="shared" si="158"/>
        <v>0</v>
      </c>
      <c r="FF188" s="4">
        <f t="shared" si="158"/>
        <v>0</v>
      </c>
      <c r="FG188" s="4">
        <f t="shared" si="158"/>
        <v>0</v>
      </c>
      <c r="FH188" s="4">
        <f t="shared" si="158"/>
        <v>0</v>
      </c>
      <c r="FI188" s="4">
        <f t="shared" si="158"/>
        <v>0</v>
      </c>
      <c r="FJ188" s="4">
        <f t="shared" si="158"/>
        <v>0</v>
      </c>
      <c r="FK188" s="4">
        <f t="shared" si="158"/>
        <v>0</v>
      </c>
      <c r="FL188" s="4">
        <f t="shared" si="158"/>
        <v>0</v>
      </c>
      <c r="FM188" s="4">
        <f t="shared" si="158"/>
        <v>0</v>
      </c>
      <c r="FN188" s="4">
        <f t="shared" si="158"/>
        <v>0</v>
      </c>
      <c r="FO188" s="4">
        <f t="shared" si="158"/>
        <v>0</v>
      </c>
      <c r="FP188" s="4">
        <f t="shared" si="158"/>
        <v>0</v>
      </c>
      <c r="FQ188" s="4">
        <f t="shared" si="158"/>
        <v>0</v>
      </c>
      <c r="FR188" s="4">
        <f t="shared" si="158"/>
        <v>0</v>
      </c>
      <c r="FS188" s="4">
        <f t="shared" ref="FS188:GX188" si="159">FS203</f>
        <v>0</v>
      </c>
      <c r="FT188" s="4">
        <f t="shared" si="159"/>
        <v>0</v>
      </c>
      <c r="FU188" s="4">
        <f t="shared" si="159"/>
        <v>0</v>
      </c>
      <c r="FV188" s="4">
        <f t="shared" si="159"/>
        <v>0</v>
      </c>
      <c r="FW188" s="4">
        <f t="shared" si="159"/>
        <v>0</v>
      </c>
      <c r="FX188" s="4">
        <f t="shared" si="159"/>
        <v>0</v>
      </c>
      <c r="FY188" s="4">
        <f t="shared" si="159"/>
        <v>0</v>
      </c>
      <c r="FZ188" s="4">
        <f t="shared" si="159"/>
        <v>0</v>
      </c>
      <c r="GA188" s="4">
        <f t="shared" si="159"/>
        <v>0</v>
      </c>
      <c r="GB188" s="4">
        <f t="shared" si="159"/>
        <v>0</v>
      </c>
      <c r="GC188" s="4">
        <f t="shared" si="159"/>
        <v>0</v>
      </c>
      <c r="GD188" s="4">
        <f t="shared" si="159"/>
        <v>0</v>
      </c>
      <c r="GE188" s="4">
        <f t="shared" si="159"/>
        <v>0</v>
      </c>
      <c r="GF188" s="4">
        <f t="shared" si="159"/>
        <v>0</v>
      </c>
      <c r="GG188" s="4">
        <f t="shared" si="159"/>
        <v>0</v>
      </c>
      <c r="GH188" s="4">
        <f t="shared" si="159"/>
        <v>0</v>
      </c>
      <c r="GI188" s="4">
        <f t="shared" si="159"/>
        <v>0</v>
      </c>
      <c r="GJ188" s="4">
        <f t="shared" si="159"/>
        <v>0</v>
      </c>
      <c r="GK188" s="4">
        <f t="shared" si="159"/>
        <v>0</v>
      </c>
      <c r="GL188" s="4">
        <f t="shared" si="159"/>
        <v>0</v>
      </c>
      <c r="GM188" s="4">
        <f t="shared" si="159"/>
        <v>0</v>
      </c>
      <c r="GN188" s="4">
        <f t="shared" si="159"/>
        <v>0</v>
      </c>
      <c r="GO188" s="4">
        <f t="shared" si="159"/>
        <v>0</v>
      </c>
      <c r="GP188" s="4">
        <f t="shared" si="159"/>
        <v>0</v>
      </c>
      <c r="GQ188" s="4">
        <f t="shared" si="159"/>
        <v>0</v>
      </c>
      <c r="GR188" s="4">
        <f t="shared" si="159"/>
        <v>0</v>
      </c>
      <c r="GS188" s="4">
        <f t="shared" si="159"/>
        <v>0</v>
      </c>
      <c r="GT188" s="4">
        <f t="shared" si="159"/>
        <v>0</v>
      </c>
      <c r="GU188" s="4">
        <f t="shared" si="159"/>
        <v>0</v>
      </c>
      <c r="GV188" s="4">
        <f t="shared" si="159"/>
        <v>0</v>
      </c>
      <c r="GW188" s="4">
        <f t="shared" si="159"/>
        <v>0</v>
      </c>
      <c r="GX188" s="4">
        <f t="shared" si="159"/>
        <v>0</v>
      </c>
    </row>
    <row r="190" spans="1:255" x14ac:dyDescent="0.2">
      <c r="A190" s="2">
        <v>17</v>
      </c>
      <c r="B190" s="2">
        <v>1</v>
      </c>
      <c r="C190" s="2">
        <f>ROW(SmtRes!A192)</f>
        <v>192</v>
      </c>
      <c r="D190" s="2">
        <f>ROW(EtalonRes!A206)</f>
        <v>206</v>
      </c>
      <c r="E190" s="2" t="s">
        <v>3</v>
      </c>
      <c r="F190" s="2" t="s">
        <v>171</v>
      </c>
      <c r="G190" s="2" t="s">
        <v>172</v>
      </c>
      <c r="H190" s="2" t="s">
        <v>173</v>
      </c>
      <c r="I190" s="2">
        <f>ROUND(ROUND((12.03)/100,4),7)</f>
        <v>0.1203</v>
      </c>
      <c r="J190" s="2">
        <v>0</v>
      </c>
      <c r="K190" s="2">
        <f>ROUND(ROUND((12.03)/100,4),7)</f>
        <v>0.1203</v>
      </c>
      <c r="L190" s="2"/>
      <c r="M190" s="2"/>
      <c r="N190" s="2"/>
      <c r="O190" s="2">
        <f>ROUND(CP190,2)</f>
        <v>86.09</v>
      </c>
      <c r="P190" s="2">
        <f>ROUND(CQ190*I190,2)</f>
        <v>0</v>
      </c>
      <c r="Q190" s="2">
        <f>ROUND(CR190*I190,2)</f>
        <v>65.22</v>
      </c>
      <c r="R190" s="2">
        <f>ROUND(CS190*I190,2)</f>
        <v>8.52</v>
      </c>
      <c r="S190" s="2">
        <f>ROUND(CT190*I190,2)</f>
        <v>20.87</v>
      </c>
      <c r="T190" s="2">
        <f>ROUND(CU190*I190,2)</f>
        <v>0</v>
      </c>
      <c r="U190" s="2">
        <f t="shared" ref="U190:U201" si="160">ROUND(CV190*I190,7)</f>
        <v>2.6518932</v>
      </c>
      <c r="V190" s="2">
        <f t="shared" ref="V190:V201" si="161">ROUND(CW190*I190,7)</f>
        <v>0.67127400000000004</v>
      </c>
      <c r="W190" s="2">
        <f>ROUND(CX190*I190,2)</f>
        <v>0</v>
      </c>
      <c r="X190" s="2">
        <f>ROUND(CY190,2)</f>
        <v>29.98</v>
      </c>
      <c r="Y190" s="2">
        <f>ROUND(CZ190,2)</f>
        <v>15.87</v>
      </c>
      <c r="Z190" s="2"/>
      <c r="AA190" s="2">
        <v>-1</v>
      </c>
      <c r="AB190" s="2">
        <f t="shared" ref="AB190:AB201" si="162">ROUND((AC190+AD190+AF190),2)</f>
        <v>715.59</v>
      </c>
      <c r="AC190" s="2">
        <f t="shared" ref="AC190:AC201" si="163">ROUND((ES190),2)</f>
        <v>0</v>
      </c>
      <c r="AD190" s="2">
        <f>ROUND(((((ET190*ROUND((0.2+1),7)))-((EU190*ROUND((0.2+1),7))))+AE190),2)</f>
        <v>542.11</v>
      </c>
      <c r="AE190" s="2">
        <f>ROUND(((EU190*ROUND((0.2+1),7))),2)</f>
        <v>70.81</v>
      </c>
      <c r="AF190" s="2">
        <f>ROUND(((EV190*ROUND((0.2+1),7))),2)</f>
        <v>173.48</v>
      </c>
      <c r="AG190" s="2">
        <f t="shared" ref="AG190:AG201" si="164">ROUND((AP190),2)</f>
        <v>0</v>
      </c>
      <c r="AH190" s="2">
        <f t="shared" ref="AH190:AI195" si="165">((EW190*ROUND((0.2+1),7)))</f>
        <v>22.044</v>
      </c>
      <c r="AI190" s="2">
        <f t="shared" si="165"/>
        <v>5.58</v>
      </c>
      <c r="AJ190" s="2">
        <f t="shared" ref="AJ190:AJ201" si="166">(AS190)</f>
        <v>0</v>
      </c>
      <c r="AK190" s="2">
        <v>596.33000000000004</v>
      </c>
      <c r="AL190" s="2">
        <v>0</v>
      </c>
      <c r="AM190" s="2">
        <v>451.76</v>
      </c>
      <c r="AN190" s="2">
        <v>59.01</v>
      </c>
      <c r="AO190" s="2">
        <v>144.57</v>
      </c>
      <c r="AP190" s="2">
        <v>0</v>
      </c>
      <c r="AQ190" s="2">
        <v>18.37</v>
      </c>
      <c r="AR190" s="2">
        <v>4.6500000000000004</v>
      </c>
      <c r="AS190" s="2">
        <v>0</v>
      </c>
      <c r="AT190" s="2">
        <v>102</v>
      </c>
      <c r="AU190" s="2">
        <v>54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0</v>
      </c>
      <c r="BI190" s="2">
        <v>1</v>
      </c>
      <c r="BJ190" s="2" t="s">
        <v>174</v>
      </c>
      <c r="BK190" s="2"/>
      <c r="BL190" s="2"/>
      <c r="BM190" s="2">
        <v>68001</v>
      </c>
      <c r="BN190" s="2">
        <v>0</v>
      </c>
      <c r="BO190" s="2" t="s">
        <v>3</v>
      </c>
      <c r="BP190" s="2">
        <v>0</v>
      </c>
      <c r="BQ190" s="2">
        <v>6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102</v>
      </c>
      <c r="CA190" s="2">
        <v>54</v>
      </c>
      <c r="CB190" s="2" t="s">
        <v>3</v>
      </c>
      <c r="CC190" s="2"/>
      <c r="CD190" s="2"/>
      <c r="CE190" s="2">
        <v>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403</v>
      </c>
      <c r="CO190" s="2">
        <v>0</v>
      </c>
      <c r="CP190" s="2">
        <f t="shared" ref="CP190:CP201" si="167">(P190+Q190+S190)</f>
        <v>86.09</v>
      </c>
      <c r="CQ190" s="2">
        <f t="shared" ref="CQ190:CQ201" si="168">AC190*BC190</f>
        <v>0</v>
      </c>
      <c r="CR190" s="2">
        <f t="shared" ref="CR190:CR195" si="169">((((ET190*ROUND((0.2+1),7)))*BB190-((EU190*ROUND((0.2+1),7)))*BS190)+AE190*BS190)</f>
        <v>542.1099999999999</v>
      </c>
      <c r="CS190" s="2">
        <f t="shared" ref="CS190:CS201" si="170">AE190*BS190</f>
        <v>70.81</v>
      </c>
      <c r="CT190" s="2">
        <f t="shared" ref="CT190:CT201" si="171">AF190*BA190</f>
        <v>173.48</v>
      </c>
      <c r="CU190" s="2">
        <f t="shared" ref="CU190:CU201" si="172">AG190</f>
        <v>0</v>
      </c>
      <c r="CV190" s="2">
        <f t="shared" ref="CV190:CV201" si="173">AH190</f>
        <v>22.044</v>
      </c>
      <c r="CW190" s="2">
        <f t="shared" ref="CW190:CW201" si="174">AI190</f>
        <v>5.58</v>
      </c>
      <c r="CX190" s="2">
        <f t="shared" ref="CX190:CX201" si="175">AJ190</f>
        <v>0</v>
      </c>
      <c r="CY190" s="2">
        <f t="shared" ref="CY190:CY195" si="176">(((S190+R190)*AT190)/100)</f>
        <v>29.977800000000002</v>
      </c>
      <c r="CZ190" s="2">
        <f t="shared" ref="CZ190:CZ195" si="177">(((S190+R190)*AU190)/100)</f>
        <v>15.8706</v>
      </c>
      <c r="DA190" s="2"/>
      <c r="DB190" s="2">
        <v>43</v>
      </c>
      <c r="DC190" s="2" t="s">
        <v>3</v>
      </c>
      <c r="DD190" s="2" t="s">
        <v>3</v>
      </c>
      <c r="DE190" s="2" t="s">
        <v>28</v>
      </c>
      <c r="DF190" s="2" t="s">
        <v>28</v>
      </c>
      <c r="DG190" s="2" t="s">
        <v>28</v>
      </c>
      <c r="DH190" s="2" t="s">
        <v>3</v>
      </c>
      <c r="DI190" s="2" t="s">
        <v>28</v>
      </c>
      <c r="DJ190" s="2" t="s">
        <v>28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1007</v>
      </c>
      <c r="DV190" s="2" t="s">
        <v>173</v>
      </c>
      <c r="DW190" s="2" t="s">
        <v>173</v>
      </c>
      <c r="DX190" s="2">
        <v>100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56793147</v>
      </c>
      <c r="EF190" s="2">
        <v>6</v>
      </c>
      <c r="EG190" s="2" t="s">
        <v>175</v>
      </c>
      <c r="EH190" s="2">
        <v>102</v>
      </c>
      <c r="EI190" s="2" t="s">
        <v>176</v>
      </c>
      <c r="EJ190" s="2">
        <v>1</v>
      </c>
      <c r="EK190" s="2">
        <v>68001</v>
      </c>
      <c r="EL190" s="2" t="s">
        <v>176</v>
      </c>
      <c r="EM190" s="2" t="s">
        <v>177</v>
      </c>
      <c r="EN190" s="2"/>
      <c r="EO190" s="2" t="s">
        <v>32</v>
      </c>
      <c r="EP190" s="2"/>
      <c r="EQ190" s="2">
        <v>1967104</v>
      </c>
      <c r="ER190" s="2">
        <v>596.33000000000004</v>
      </c>
      <c r="ES190" s="2">
        <v>0</v>
      </c>
      <c r="ET190" s="2">
        <v>451.76</v>
      </c>
      <c r="EU190" s="2">
        <v>59.01</v>
      </c>
      <c r="EV190" s="2">
        <v>144.57</v>
      </c>
      <c r="EW190" s="2">
        <v>18.37</v>
      </c>
      <c r="EX190" s="2">
        <v>4.6500000000000004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102</v>
      </c>
      <c r="FY190" s="2">
        <v>54</v>
      </c>
      <c r="FZ190" s="2"/>
      <c r="GA190" s="2" t="s">
        <v>3</v>
      </c>
      <c r="GB190" s="2"/>
      <c r="GC190" s="2"/>
      <c r="GD190" s="2">
        <v>1</v>
      </c>
      <c r="GE190" s="2"/>
      <c r="GF190" s="2">
        <v>-109690252</v>
      </c>
      <c r="GG190" s="2">
        <v>2</v>
      </c>
      <c r="GH190" s="2">
        <v>1</v>
      </c>
      <c r="GI190" s="2">
        <v>-2</v>
      </c>
      <c r="GJ190" s="2">
        <v>0</v>
      </c>
      <c r="GK190" s="2">
        <v>0</v>
      </c>
      <c r="GL190" s="2">
        <f>ROUND(IF(AND(BH190=3,BI190=3,FS190&lt;&gt;0),P190,0),2)</f>
        <v>0</v>
      </c>
      <c r="GM190" s="2">
        <f>ROUND(O190+X190+Y190,2)+GX190</f>
        <v>131.94</v>
      </c>
      <c r="GN190" s="2">
        <f t="shared" ref="GN190:GN201" si="178">IF(OR(BI190=0,BI190=1),GM190-GX190,0)</f>
        <v>131.94</v>
      </c>
      <c r="GO190" s="2">
        <f t="shared" ref="GO190:GO201" si="179">IF(BI190=2,GM190-GX190,0)</f>
        <v>0</v>
      </c>
      <c r="GP190" s="2">
        <f t="shared" ref="GP190:GP201" si="180">IF(BI190=4,GM190-GX190,0)</f>
        <v>0</v>
      </c>
      <c r="GQ190" s="2"/>
      <c r="GR190" s="2">
        <v>0</v>
      </c>
      <c r="GS190" s="2">
        <v>3</v>
      </c>
      <c r="GT190" s="2">
        <v>0</v>
      </c>
      <c r="GU190" s="2" t="s">
        <v>3</v>
      </c>
      <c r="GV190" s="2">
        <f t="shared" ref="GV190:GV201" si="181">ROUND((GT190),2)</f>
        <v>0</v>
      </c>
      <c r="GW190" s="2">
        <v>1</v>
      </c>
      <c r="GX190" s="2">
        <f>ROUND(HC190*I190,2)</f>
        <v>0</v>
      </c>
      <c r="GY190" s="2"/>
      <c r="GZ190" s="2"/>
      <c r="HA190" s="2">
        <v>0</v>
      </c>
      <c r="HB190" s="2">
        <v>0</v>
      </c>
      <c r="HC190" s="2">
        <f t="shared" ref="HC190:HC201" si="182">GV190*GW190</f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178</v>
      </c>
      <c r="HO190" s="2" t="s">
        <v>179</v>
      </c>
      <c r="HP190" s="2" t="s">
        <v>176</v>
      </c>
      <c r="HQ190" s="2" t="s">
        <v>176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C191">
        <f>ROW(SmtRes!A196)</f>
        <v>196</v>
      </c>
      <c r="D191">
        <f>ROW(EtalonRes!A210)</f>
        <v>210</v>
      </c>
      <c r="E191" t="s">
        <v>3</v>
      </c>
      <c r="F191" t="s">
        <v>171</v>
      </c>
      <c r="G191" t="s">
        <v>172</v>
      </c>
      <c r="H191" t="s">
        <v>173</v>
      </c>
      <c r="I191">
        <f>ROUND(ROUND((12.03)/100,4),7)</f>
        <v>0.1203</v>
      </c>
      <c r="J191">
        <v>0</v>
      </c>
      <c r="K191">
        <f>ROUND(ROUND((12.03)/100,4),7)</f>
        <v>0.1203</v>
      </c>
      <c r="O191">
        <f>ROUND(CP191,0)</f>
        <v>1981</v>
      </c>
      <c r="P191">
        <f>ROUND(CQ191*I191,0)</f>
        <v>0</v>
      </c>
      <c r="Q191">
        <f>ROUND(CR191*I191,0)</f>
        <v>918</v>
      </c>
      <c r="R191">
        <f>ROUND(CS191*I191,0)</f>
        <v>434</v>
      </c>
      <c r="S191">
        <f>ROUND(CT191*I191,0)</f>
        <v>1063</v>
      </c>
      <c r="T191">
        <f>ROUND(CU191*I191,0)</f>
        <v>0</v>
      </c>
      <c r="U191">
        <f t="shared" si="160"/>
        <v>2.6518932</v>
      </c>
      <c r="V191">
        <f t="shared" si="161"/>
        <v>0.67127400000000004</v>
      </c>
      <c r="W191">
        <f>ROUND(CX191*I191,0)</f>
        <v>0</v>
      </c>
      <c r="X191">
        <f>ROUND(CY191,0)</f>
        <v>1527</v>
      </c>
      <c r="Y191">
        <f>ROUND(CZ191,0)</f>
        <v>808</v>
      </c>
      <c r="AA191">
        <v>-1</v>
      </c>
      <c r="AB191">
        <f t="shared" si="162"/>
        <v>715.59</v>
      </c>
      <c r="AC191">
        <f t="shared" si="163"/>
        <v>0</v>
      </c>
      <c r="AD191">
        <f>ROUND(((((ET191*ROUND((0.2+1),7)))-((EU191*ROUND((0.2+1),7))))+AE191),2)</f>
        <v>542.11</v>
      </c>
      <c r="AE191">
        <f>ROUND(((EU191*ROUND((0.2+1),7))),2)</f>
        <v>70.81</v>
      </c>
      <c r="AF191">
        <f>ROUND(((EV191*ROUND((0.2+1),7))),2)</f>
        <v>173.48</v>
      </c>
      <c r="AG191">
        <f t="shared" si="164"/>
        <v>0</v>
      </c>
      <c r="AH191">
        <f t="shared" si="165"/>
        <v>22.044</v>
      </c>
      <c r="AI191">
        <f t="shared" si="165"/>
        <v>5.58</v>
      </c>
      <c r="AJ191">
        <f t="shared" si="166"/>
        <v>0</v>
      </c>
      <c r="AK191">
        <v>596.33000000000004</v>
      </c>
      <c r="AL191">
        <v>0</v>
      </c>
      <c r="AM191">
        <v>451.76</v>
      </c>
      <c r="AN191">
        <v>59.01</v>
      </c>
      <c r="AO191">
        <v>144.57</v>
      </c>
      <c r="AP191">
        <v>0</v>
      </c>
      <c r="AQ191">
        <v>18.37</v>
      </c>
      <c r="AR191">
        <v>4.6500000000000004</v>
      </c>
      <c r="AS191">
        <v>0</v>
      </c>
      <c r="AT191">
        <v>102</v>
      </c>
      <c r="AU191">
        <v>54</v>
      </c>
      <c r="AV191">
        <v>1</v>
      </c>
      <c r="AW191">
        <v>1</v>
      </c>
      <c r="AZ191">
        <v>1</v>
      </c>
      <c r="BA191">
        <v>50.93</v>
      </c>
      <c r="BB191">
        <v>14.07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174</v>
      </c>
      <c r="BM191">
        <v>68001</v>
      </c>
      <c r="BN191">
        <v>0</v>
      </c>
      <c r="BO191" t="s">
        <v>171</v>
      </c>
      <c r="BP191">
        <v>1</v>
      </c>
      <c r="BQ191">
        <v>6</v>
      </c>
      <c r="BR191">
        <v>0</v>
      </c>
      <c r="BS191">
        <v>50.93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102</v>
      </c>
      <c r="CA191">
        <v>54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403</v>
      </c>
      <c r="CO191">
        <v>0</v>
      </c>
      <c r="CP191">
        <f t="shared" si="167"/>
        <v>1981</v>
      </c>
      <c r="CQ191">
        <f t="shared" si="168"/>
        <v>0</v>
      </c>
      <c r="CR191">
        <f t="shared" si="169"/>
        <v>7627.4139800000003</v>
      </c>
      <c r="CS191">
        <f t="shared" si="170"/>
        <v>3606.3533000000002</v>
      </c>
      <c r="CT191">
        <f t="shared" si="171"/>
        <v>8835.3364000000001</v>
      </c>
      <c r="CU191">
        <f t="shared" si="172"/>
        <v>0</v>
      </c>
      <c r="CV191">
        <f t="shared" si="173"/>
        <v>22.044</v>
      </c>
      <c r="CW191">
        <f t="shared" si="174"/>
        <v>5.58</v>
      </c>
      <c r="CX191">
        <f t="shared" si="175"/>
        <v>0</v>
      </c>
      <c r="CY191">
        <f t="shared" si="176"/>
        <v>1526.94</v>
      </c>
      <c r="CZ191">
        <f t="shared" si="177"/>
        <v>808.38</v>
      </c>
      <c r="DB191">
        <v>44</v>
      </c>
      <c r="DC191" t="s">
        <v>3</v>
      </c>
      <c r="DD191" t="s">
        <v>3</v>
      </c>
      <c r="DE191" t="s">
        <v>28</v>
      </c>
      <c r="DF191" t="s">
        <v>28</v>
      </c>
      <c r="DG191" t="s">
        <v>28</v>
      </c>
      <c r="DH191" t="s">
        <v>3</v>
      </c>
      <c r="DI191" t="s">
        <v>28</v>
      </c>
      <c r="DJ191" t="s">
        <v>28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173</v>
      </c>
      <c r="DW191" t="s">
        <v>173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56793147</v>
      </c>
      <c r="EF191">
        <v>6</v>
      </c>
      <c r="EG191" t="s">
        <v>175</v>
      </c>
      <c r="EH191">
        <v>102</v>
      </c>
      <c r="EI191" t="s">
        <v>176</v>
      </c>
      <c r="EJ191">
        <v>1</v>
      </c>
      <c r="EK191">
        <v>68001</v>
      </c>
      <c r="EL191" t="s">
        <v>176</v>
      </c>
      <c r="EM191" t="s">
        <v>177</v>
      </c>
      <c r="EO191" t="s">
        <v>32</v>
      </c>
      <c r="EQ191">
        <v>1967104</v>
      </c>
      <c r="ER191">
        <v>596.33000000000004</v>
      </c>
      <c r="ES191">
        <v>0</v>
      </c>
      <c r="ET191">
        <v>451.76</v>
      </c>
      <c r="EU191">
        <v>59.01</v>
      </c>
      <c r="EV191">
        <v>144.57</v>
      </c>
      <c r="EW191">
        <v>18.37</v>
      </c>
      <c r="EX191">
        <v>4.6500000000000004</v>
      </c>
      <c r="EY191">
        <v>0</v>
      </c>
      <c r="FQ191">
        <v>0</v>
      </c>
      <c r="FR191">
        <v>0</v>
      </c>
      <c r="FS191">
        <v>0</v>
      </c>
      <c r="FX191">
        <v>102</v>
      </c>
      <c r="FY191">
        <v>54</v>
      </c>
      <c r="GA191" t="s">
        <v>3</v>
      </c>
      <c r="GD191">
        <v>1</v>
      </c>
      <c r="GF191">
        <v>-109690252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>ROUND(IF(AND(BH191=3,BI191=3,FS191&lt;&gt;0),P191,0),0)</f>
        <v>0</v>
      </c>
      <c r="GM191">
        <f>ROUND(O191+X191+Y191,0)+GX191</f>
        <v>4316</v>
      </c>
      <c r="GN191">
        <f t="shared" si="178"/>
        <v>4316</v>
      </c>
      <c r="GO191">
        <f t="shared" si="179"/>
        <v>0</v>
      </c>
      <c r="GP191">
        <f t="shared" si="180"/>
        <v>0</v>
      </c>
      <c r="GR191">
        <v>0</v>
      </c>
      <c r="GS191">
        <v>3</v>
      </c>
      <c r="GT191">
        <v>0</v>
      </c>
      <c r="GU191" t="s">
        <v>3</v>
      </c>
      <c r="GV191">
        <f t="shared" si="181"/>
        <v>0</v>
      </c>
      <c r="GW191">
        <v>1</v>
      </c>
      <c r="GX191">
        <f>ROUND(HC191*I191,0)</f>
        <v>0</v>
      </c>
      <c r="HA191">
        <v>0</v>
      </c>
      <c r="HB191">
        <v>0</v>
      </c>
      <c r="HC191">
        <f t="shared" si="182"/>
        <v>0</v>
      </c>
      <c r="HE191" t="s">
        <v>3</v>
      </c>
      <c r="HF191" t="s">
        <v>3</v>
      </c>
      <c r="HM191" t="s">
        <v>3</v>
      </c>
      <c r="HN191" t="s">
        <v>178</v>
      </c>
      <c r="HO191" t="s">
        <v>179</v>
      </c>
      <c r="HP191" t="s">
        <v>176</v>
      </c>
      <c r="HQ191" t="s">
        <v>176</v>
      </c>
      <c r="HS191">
        <v>0</v>
      </c>
      <c r="IK191">
        <v>0</v>
      </c>
    </row>
    <row r="192" spans="1:255" x14ac:dyDescent="0.2">
      <c r="A192" s="2">
        <v>17</v>
      </c>
      <c r="B192" s="2">
        <v>1</v>
      </c>
      <c r="C192" s="2">
        <f>ROW(SmtRes!A198)</f>
        <v>198</v>
      </c>
      <c r="D192" s="2">
        <f>ROW(EtalonRes!A212)</f>
        <v>212</v>
      </c>
      <c r="E192" s="2" t="s">
        <v>3</v>
      </c>
      <c r="F192" s="2" t="s">
        <v>180</v>
      </c>
      <c r="G192" s="2" t="s">
        <v>181</v>
      </c>
      <c r="H192" s="2" t="s">
        <v>182</v>
      </c>
      <c r="I192" s="2">
        <f>ROUND(ROUND(12.03*1.5,4),7)</f>
        <v>18.045000000000002</v>
      </c>
      <c r="J192" s="2">
        <v>0</v>
      </c>
      <c r="K192" s="2">
        <f>ROUND(ROUND(12.03*1.5,4),7)</f>
        <v>18.045000000000002</v>
      </c>
      <c r="L192" s="2"/>
      <c r="M192" s="2"/>
      <c r="N192" s="2"/>
      <c r="O192" s="2">
        <f>ROUND(CP192,2)</f>
        <v>76.33</v>
      </c>
      <c r="P192" s="2">
        <f>ROUND(CQ192*I192,2)</f>
        <v>0</v>
      </c>
      <c r="Q192" s="2">
        <f>ROUND(CR192*I192,2)</f>
        <v>76.33</v>
      </c>
      <c r="R192" s="2">
        <f>ROUND(CS192*I192,2)</f>
        <v>17.86</v>
      </c>
      <c r="S192" s="2">
        <f>ROUND(CT192*I192,2)</f>
        <v>0</v>
      </c>
      <c r="T192" s="2">
        <f>ROUND(CU192*I192,2)</f>
        <v>0</v>
      </c>
      <c r="U192" s="2">
        <f t="shared" si="160"/>
        <v>0</v>
      </c>
      <c r="V192" s="2">
        <f t="shared" si="161"/>
        <v>0.51969600000000005</v>
      </c>
      <c r="W192" s="2">
        <f>ROUND(CX192*I192,2)</f>
        <v>0</v>
      </c>
      <c r="X192" s="2">
        <f>ROUND(CY192,2)</f>
        <v>0</v>
      </c>
      <c r="Y192" s="2">
        <f>ROUND(CZ192,2)</f>
        <v>0</v>
      </c>
      <c r="Z192" s="2"/>
      <c r="AA192" s="2">
        <v>-1</v>
      </c>
      <c r="AB192" s="2">
        <f t="shared" si="162"/>
        <v>4.2300000000000004</v>
      </c>
      <c r="AC192" s="2">
        <f t="shared" si="163"/>
        <v>0</v>
      </c>
      <c r="AD192" s="2">
        <f>ROUND((((ET192*ROUND((0.2+1),7)))+ROUND((((EU192*ROUND((0.2+1),7)))*1.6),2)),2)</f>
        <v>4.2300000000000004</v>
      </c>
      <c r="AE192" s="2">
        <f>ROUND((((EU192*ROUND((0.2+1),7)))+ROUND((((EU192*ROUND((0.2+1),7)))*1.6),2)),2)</f>
        <v>0.99</v>
      </c>
      <c r="AF192" s="2">
        <f>ROUND((((EV192*ROUND((0.2+1),7)))+ROUND((((EV192*ROUND((0.2+1),7)))*1.6),2)),2)</f>
        <v>0</v>
      </c>
      <c r="AG192" s="2">
        <f t="shared" si="164"/>
        <v>0</v>
      </c>
      <c r="AH192" s="2">
        <f t="shared" si="165"/>
        <v>0</v>
      </c>
      <c r="AI192" s="2">
        <f t="shared" si="165"/>
        <v>2.8799999999999999E-2</v>
      </c>
      <c r="AJ192" s="2">
        <f t="shared" si="166"/>
        <v>0</v>
      </c>
      <c r="AK192" s="2">
        <v>3.53</v>
      </c>
      <c r="AL192" s="2">
        <v>0</v>
      </c>
      <c r="AM192" s="2">
        <v>3.02</v>
      </c>
      <c r="AN192" s="2">
        <v>0.32</v>
      </c>
      <c r="AO192" s="2">
        <v>0</v>
      </c>
      <c r="AP192" s="2">
        <v>0</v>
      </c>
      <c r="AQ192" s="2">
        <v>0</v>
      </c>
      <c r="AR192" s="2">
        <v>2.4E-2</v>
      </c>
      <c r="AS192" s="2">
        <v>0</v>
      </c>
      <c r="AT192" s="2">
        <v>0</v>
      </c>
      <c r="AU192" s="2">
        <v>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183</v>
      </c>
      <c r="BK192" s="2"/>
      <c r="BL192" s="2"/>
      <c r="BM192" s="2">
        <v>700004</v>
      </c>
      <c r="BN192" s="2">
        <v>0</v>
      </c>
      <c r="BO192" s="2" t="s">
        <v>3</v>
      </c>
      <c r="BP192" s="2">
        <v>0</v>
      </c>
      <c r="BQ192" s="2">
        <v>19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0</v>
      </c>
      <c r="CA192" s="2">
        <v>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403</v>
      </c>
      <c r="CO192" s="2">
        <v>0</v>
      </c>
      <c r="CP192" s="2">
        <f t="shared" si="167"/>
        <v>76.33</v>
      </c>
      <c r="CQ192" s="2">
        <f t="shared" si="168"/>
        <v>0</v>
      </c>
      <c r="CR192" s="2">
        <f t="shared" si="169"/>
        <v>4.2299999999999995</v>
      </c>
      <c r="CS192" s="2">
        <f t="shared" si="170"/>
        <v>0.99</v>
      </c>
      <c r="CT192" s="2">
        <f t="shared" si="171"/>
        <v>0</v>
      </c>
      <c r="CU192" s="2">
        <f t="shared" si="172"/>
        <v>0</v>
      </c>
      <c r="CV192" s="2">
        <f t="shared" si="173"/>
        <v>0</v>
      </c>
      <c r="CW192" s="2">
        <f t="shared" si="174"/>
        <v>2.8799999999999999E-2</v>
      </c>
      <c r="CX192" s="2">
        <f t="shared" si="175"/>
        <v>0</v>
      </c>
      <c r="CY192" s="2">
        <f t="shared" si="176"/>
        <v>0</v>
      </c>
      <c r="CZ192" s="2">
        <f t="shared" si="177"/>
        <v>0</v>
      </c>
      <c r="DA192" s="2"/>
      <c r="DB192" s="2">
        <v>45</v>
      </c>
      <c r="DC192" s="2" t="s">
        <v>3</v>
      </c>
      <c r="DD192" s="2" t="s">
        <v>3</v>
      </c>
      <c r="DE192" s="2" t="s">
        <v>28</v>
      </c>
      <c r="DF192" s="2" t="s">
        <v>28</v>
      </c>
      <c r="DG192" s="2" t="s">
        <v>28</v>
      </c>
      <c r="DH192" s="2" t="s">
        <v>3</v>
      </c>
      <c r="DI192" s="2" t="s">
        <v>28</v>
      </c>
      <c r="DJ192" s="2" t="s">
        <v>28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182</v>
      </c>
      <c r="DW192" s="2" t="s">
        <v>182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56793280</v>
      </c>
      <c r="EF192" s="2">
        <v>19</v>
      </c>
      <c r="EG192" s="2" t="s">
        <v>184</v>
      </c>
      <c r="EH192" s="2">
        <v>106</v>
      </c>
      <c r="EI192" s="2" t="s">
        <v>184</v>
      </c>
      <c r="EJ192" s="2">
        <v>1</v>
      </c>
      <c r="EK192" s="2">
        <v>700004</v>
      </c>
      <c r="EL192" s="2" t="s">
        <v>184</v>
      </c>
      <c r="EM192" s="2" t="s">
        <v>185</v>
      </c>
      <c r="EN192" s="2"/>
      <c r="EO192" s="2" t="s">
        <v>32</v>
      </c>
      <c r="EP192" s="2"/>
      <c r="EQ192" s="2">
        <v>1967104</v>
      </c>
      <c r="ER192" s="2">
        <v>3.53</v>
      </c>
      <c r="ES192" s="2">
        <v>0</v>
      </c>
      <c r="ET192" s="2">
        <v>3.02</v>
      </c>
      <c r="EU192" s="2">
        <v>0.32</v>
      </c>
      <c r="EV192" s="2">
        <v>0</v>
      </c>
      <c r="EW192" s="2">
        <v>0</v>
      </c>
      <c r="EX192" s="2">
        <v>2.4E-2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0</v>
      </c>
      <c r="FY192" s="2">
        <v>0</v>
      </c>
      <c r="FZ192" s="2"/>
      <c r="GA192" s="2" t="s">
        <v>3</v>
      </c>
      <c r="GB192" s="2"/>
      <c r="GC192" s="2"/>
      <c r="GD192" s="2">
        <v>1</v>
      </c>
      <c r="GE192" s="2"/>
      <c r="GF192" s="2">
        <v>-12489112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>ROUND(IF(AND(BH192=3,BI192=3,FS192&lt;&gt;0),P192,0),2)</f>
        <v>0</v>
      </c>
      <c r="GM192" s="2">
        <f>ROUND(O192+X192+Y192,2)+GX192</f>
        <v>76.33</v>
      </c>
      <c r="GN192" s="2">
        <f t="shared" si="178"/>
        <v>76.33</v>
      </c>
      <c r="GO192" s="2">
        <f t="shared" si="179"/>
        <v>0</v>
      </c>
      <c r="GP192" s="2">
        <f t="shared" si="180"/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si="181"/>
        <v>0</v>
      </c>
      <c r="GW192" s="2">
        <v>1</v>
      </c>
      <c r="GX192" s="2">
        <f>ROUND(HC192*I192,2)</f>
        <v>0</v>
      </c>
      <c r="GY192" s="2"/>
      <c r="GZ192" s="2"/>
      <c r="HA192" s="2">
        <v>0</v>
      </c>
      <c r="HB192" s="2">
        <v>0</v>
      </c>
      <c r="HC192" s="2">
        <f t="shared" si="182"/>
        <v>0</v>
      </c>
      <c r="HD192" s="2">
        <f>GM192</f>
        <v>76.33</v>
      </c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17</v>
      </c>
      <c r="B193">
        <v>1</v>
      </c>
      <c r="C193">
        <f>ROW(SmtRes!A200)</f>
        <v>200</v>
      </c>
      <c r="D193">
        <f>ROW(EtalonRes!A214)</f>
        <v>214</v>
      </c>
      <c r="E193" t="s">
        <v>3</v>
      </c>
      <c r="F193" t="s">
        <v>180</v>
      </c>
      <c r="G193" t="s">
        <v>181</v>
      </c>
      <c r="H193" t="s">
        <v>182</v>
      </c>
      <c r="I193">
        <f>ROUND(ROUND(12.03*1.5,4),7)</f>
        <v>18.045000000000002</v>
      </c>
      <c r="J193">
        <v>0</v>
      </c>
      <c r="K193">
        <f>ROUND(ROUND(12.03*1.5,4),7)</f>
        <v>18.045000000000002</v>
      </c>
      <c r="O193">
        <f>ROUND(CP193,0)</f>
        <v>1314</v>
      </c>
      <c r="P193">
        <f>ROUND(CQ193*I193,0)</f>
        <v>0</v>
      </c>
      <c r="Q193">
        <f>ROUND(CR193*I193,0)</f>
        <v>1314</v>
      </c>
      <c r="R193">
        <f>ROUND(CS193*I193,0)</f>
        <v>307</v>
      </c>
      <c r="S193">
        <f>ROUND(CT193*I193,0)</f>
        <v>0</v>
      </c>
      <c r="T193">
        <f>ROUND(CU193*I193,0)</f>
        <v>0</v>
      </c>
      <c r="U193">
        <f t="shared" si="160"/>
        <v>0</v>
      </c>
      <c r="V193">
        <f t="shared" si="161"/>
        <v>0.51969600000000005</v>
      </c>
      <c r="W193">
        <f>ROUND(CX193*I193,0)</f>
        <v>0</v>
      </c>
      <c r="X193">
        <f>ROUND(CY193,0)</f>
        <v>0</v>
      </c>
      <c r="Y193">
        <f>ROUND(CZ193,0)</f>
        <v>0</v>
      </c>
      <c r="AA193">
        <v>-1</v>
      </c>
      <c r="AB193">
        <f t="shared" si="162"/>
        <v>4.2300000000000004</v>
      </c>
      <c r="AC193">
        <f t="shared" si="163"/>
        <v>0</v>
      </c>
      <c r="AD193">
        <f>ROUND((((ET193*ROUND((0.2+1),7)))+ROUND((((EU193*ROUND((0.2+1),7)))*1.6),2)),2)</f>
        <v>4.2300000000000004</v>
      </c>
      <c r="AE193">
        <f>ROUND((((EU193*ROUND((0.2+1),7)))+ROUND((((EU193*ROUND((0.2+1),7)))*1.6),2)),2)</f>
        <v>0.99</v>
      </c>
      <c r="AF193">
        <f>ROUND((((EV193*ROUND((0.2+1),7)))+ROUND((((EV193*ROUND((0.2+1),7)))*1.6),2)),2)</f>
        <v>0</v>
      </c>
      <c r="AG193">
        <f t="shared" si="164"/>
        <v>0</v>
      </c>
      <c r="AH193">
        <f t="shared" si="165"/>
        <v>0</v>
      </c>
      <c r="AI193">
        <f t="shared" si="165"/>
        <v>2.8799999999999999E-2</v>
      </c>
      <c r="AJ193">
        <f t="shared" si="166"/>
        <v>0</v>
      </c>
      <c r="AK193">
        <v>3.53</v>
      </c>
      <c r="AL193">
        <v>0</v>
      </c>
      <c r="AM193">
        <v>3.02</v>
      </c>
      <c r="AN193">
        <v>0.32</v>
      </c>
      <c r="AO193">
        <v>0</v>
      </c>
      <c r="AP193">
        <v>0</v>
      </c>
      <c r="AQ193">
        <v>0</v>
      </c>
      <c r="AR193">
        <v>2.4E-2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17.21</v>
      </c>
      <c r="BB193">
        <v>17.21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183</v>
      </c>
      <c r="BM193">
        <v>700004</v>
      </c>
      <c r="BN193">
        <v>0</v>
      </c>
      <c r="BO193" t="s">
        <v>3</v>
      </c>
      <c r="BP193">
        <v>0</v>
      </c>
      <c r="BQ193">
        <v>19</v>
      </c>
      <c r="BR193">
        <v>0</v>
      </c>
      <c r="BS193">
        <v>17.21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403</v>
      </c>
      <c r="CO193">
        <v>0</v>
      </c>
      <c r="CP193">
        <f t="shared" si="167"/>
        <v>1314</v>
      </c>
      <c r="CQ193">
        <f t="shared" si="168"/>
        <v>0</v>
      </c>
      <c r="CR193">
        <f t="shared" si="169"/>
        <v>72.798299999999998</v>
      </c>
      <c r="CS193">
        <f t="shared" si="170"/>
        <v>17.0379</v>
      </c>
      <c r="CT193">
        <f t="shared" si="171"/>
        <v>0</v>
      </c>
      <c r="CU193">
        <f t="shared" si="172"/>
        <v>0</v>
      </c>
      <c r="CV193">
        <f t="shared" si="173"/>
        <v>0</v>
      </c>
      <c r="CW193">
        <f t="shared" si="174"/>
        <v>2.8799999999999999E-2</v>
      </c>
      <c r="CX193">
        <f t="shared" si="175"/>
        <v>0</v>
      </c>
      <c r="CY193">
        <f t="shared" si="176"/>
        <v>0</v>
      </c>
      <c r="CZ193">
        <f t="shared" si="177"/>
        <v>0</v>
      </c>
      <c r="DB193">
        <v>46</v>
      </c>
      <c r="DC193" t="s">
        <v>3</v>
      </c>
      <c r="DD193" t="s">
        <v>3</v>
      </c>
      <c r="DE193" t="s">
        <v>28</v>
      </c>
      <c r="DF193" t="s">
        <v>28</v>
      </c>
      <c r="DG193" t="s">
        <v>28</v>
      </c>
      <c r="DH193" t="s">
        <v>3</v>
      </c>
      <c r="DI193" t="s">
        <v>28</v>
      </c>
      <c r="DJ193" t="s">
        <v>28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182</v>
      </c>
      <c r="DW193" t="s">
        <v>182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56793280</v>
      </c>
      <c r="EF193">
        <v>19</v>
      </c>
      <c r="EG193" t="s">
        <v>184</v>
      </c>
      <c r="EH193">
        <v>106</v>
      </c>
      <c r="EI193" t="s">
        <v>184</v>
      </c>
      <c r="EJ193">
        <v>1</v>
      </c>
      <c r="EK193">
        <v>700004</v>
      </c>
      <c r="EL193" t="s">
        <v>184</v>
      </c>
      <c r="EM193" t="s">
        <v>185</v>
      </c>
      <c r="EO193" t="s">
        <v>32</v>
      </c>
      <c r="EQ193">
        <v>1967104</v>
      </c>
      <c r="ER193">
        <v>3.53</v>
      </c>
      <c r="ES193">
        <v>0</v>
      </c>
      <c r="ET193">
        <v>3.02</v>
      </c>
      <c r="EU193">
        <v>0.32</v>
      </c>
      <c r="EV193">
        <v>0</v>
      </c>
      <c r="EW193">
        <v>0</v>
      </c>
      <c r="EX193">
        <v>2.4E-2</v>
      </c>
      <c r="EY193">
        <v>0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-12489112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>ROUND(IF(AND(BH193=3,BI193=3,FS193&lt;&gt;0),P193,0),0)</f>
        <v>0</v>
      </c>
      <c r="GM193">
        <f>ROUND(O193+X193+Y193,0)+GX193</f>
        <v>1314</v>
      </c>
      <c r="GN193">
        <f t="shared" si="178"/>
        <v>1314</v>
      </c>
      <c r="GO193">
        <f t="shared" si="179"/>
        <v>0</v>
      </c>
      <c r="GP193">
        <f t="shared" si="180"/>
        <v>0</v>
      </c>
      <c r="GR193">
        <v>0</v>
      </c>
      <c r="GS193">
        <v>3</v>
      </c>
      <c r="GT193">
        <v>0</v>
      </c>
      <c r="GU193" t="s">
        <v>3</v>
      </c>
      <c r="GV193">
        <f t="shared" si="181"/>
        <v>0</v>
      </c>
      <c r="GW193">
        <v>1</v>
      </c>
      <c r="GX193">
        <f>ROUND(HC193*I193,0)</f>
        <v>0</v>
      </c>
      <c r="HA193">
        <v>0</v>
      </c>
      <c r="HB193">
        <v>0</v>
      </c>
      <c r="HC193">
        <f t="shared" si="182"/>
        <v>0</v>
      </c>
      <c r="HD193">
        <f>GM193</f>
        <v>1314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">
      <c r="A194" s="2">
        <v>17</v>
      </c>
      <c r="B194" s="2">
        <v>1</v>
      </c>
      <c r="C194" s="2">
        <f>ROW(SmtRes!A207)</f>
        <v>207</v>
      </c>
      <c r="D194" s="2">
        <f>ROW(EtalonRes!A222)</f>
        <v>222</v>
      </c>
      <c r="E194" s="2" t="s">
        <v>3</v>
      </c>
      <c r="F194" s="2" t="s">
        <v>186</v>
      </c>
      <c r="G194" s="2" t="s">
        <v>187</v>
      </c>
      <c r="H194" s="2" t="s">
        <v>188</v>
      </c>
      <c r="I194" s="2">
        <f>ROUND(ROUND((15.69)/100,4),7)</f>
        <v>0.15690000000000001</v>
      </c>
      <c r="J194" s="2">
        <v>0</v>
      </c>
      <c r="K194" s="2">
        <f>ROUND(ROUND((15.69)/100,4),7)</f>
        <v>0.15690000000000001</v>
      </c>
      <c r="L194" s="2"/>
      <c r="M194" s="2"/>
      <c r="N194" s="2"/>
      <c r="O194" s="2">
        <f>ROUND(CP194,2)</f>
        <v>437.27</v>
      </c>
      <c r="P194" s="2">
        <f>ROUND(CQ194*I194,2)</f>
        <v>1.91</v>
      </c>
      <c r="Q194" s="2">
        <f>ROUND(CR194*I194,2)</f>
        <v>411.62</v>
      </c>
      <c r="R194" s="2">
        <f>ROUND(CS194*I194,2)</f>
        <v>33.43</v>
      </c>
      <c r="S194" s="2">
        <f>ROUND(CT194*I194,2)</f>
        <v>23.74</v>
      </c>
      <c r="T194" s="2">
        <f>ROUND(CU194*I194,2)</f>
        <v>0</v>
      </c>
      <c r="U194" s="2">
        <f t="shared" si="160"/>
        <v>2.9597616000000002</v>
      </c>
      <c r="V194" s="2">
        <f t="shared" si="161"/>
        <v>2.6133264</v>
      </c>
      <c r="W194" s="2">
        <f>ROUND(CX194*I194,2)</f>
        <v>0</v>
      </c>
      <c r="X194" s="2">
        <f>ROUND(CY194,2)</f>
        <v>84.04</v>
      </c>
      <c r="Y194" s="2">
        <f>ROUND(CZ194,2)</f>
        <v>76.61</v>
      </c>
      <c r="Z194" s="2"/>
      <c r="AA194" s="2">
        <v>-1</v>
      </c>
      <c r="AB194" s="2">
        <f t="shared" si="162"/>
        <v>2786.91</v>
      </c>
      <c r="AC194" s="2">
        <f t="shared" si="163"/>
        <v>12.2</v>
      </c>
      <c r="AD194" s="2">
        <f>ROUND(((((ET194*ROUND((0.2+1),7)))-((EU194*ROUND((0.2+1),7))))+AE194),2)</f>
        <v>2623.43</v>
      </c>
      <c r="AE194" s="2">
        <f>ROUND(((EU194*ROUND((0.2+1),7))),2)</f>
        <v>213.04</v>
      </c>
      <c r="AF194" s="2">
        <f>ROUND(((EV194*ROUND((0.2+1),7))),2)</f>
        <v>151.28</v>
      </c>
      <c r="AG194" s="2">
        <f t="shared" si="164"/>
        <v>0</v>
      </c>
      <c r="AH194" s="2">
        <f t="shared" si="165"/>
        <v>18.864000000000001</v>
      </c>
      <c r="AI194" s="2">
        <f t="shared" si="165"/>
        <v>16.655999999999999</v>
      </c>
      <c r="AJ194" s="2">
        <f t="shared" si="166"/>
        <v>0</v>
      </c>
      <c r="AK194" s="2">
        <v>2324.46</v>
      </c>
      <c r="AL194" s="2">
        <v>12.2</v>
      </c>
      <c r="AM194" s="2">
        <v>2186.19</v>
      </c>
      <c r="AN194" s="2">
        <v>177.53</v>
      </c>
      <c r="AO194" s="2">
        <v>126.07</v>
      </c>
      <c r="AP194" s="2">
        <v>0</v>
      </c>
      <c r="AQ194" s="2">
        <v>15.72</v>
      </c>
      <c r="AR194" s="2">
        <v>13.88</v>
      </c>
      <c r="AS194" s="2">
        <v>0</v>
      </c>
      <c r="AT194" s="2">
        <v>147</v>
      </c>
      <c r="AU194" s="2">
        <v>134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1</v>
      </c>
      <c r="BJ194" s="2" t="s">
        <v>189</v>
      </c>
      <c r="BK194" s="2"/>
      <c r="BL194" s="2"/>
      <c r="BM194" s="2">
        <v>27001</v>
      </c>
      <c r="BN194" s="2">
        <v>0</v>
      </c>
      <c r="BO194" s="2" t="s">
        <v>3</v>
      </c>
      <c r="BP194" s="2">
        <v>0</v>
      </c>
      <c r="BQ194" s="2">
        <v>2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147</v>
      </c>
      <c r="CA194" s="2">
        <v>134</v>
      </c>
      <c r="CB194" s="2" t="s">
        <v>3</v>
      </c>
      <c r="CC194" s="2"/>
      <c r="CD194" s="2"/>
      <c r="CE194" s="2">
        <v>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403</v>
      </c>
      <c r="CO194" s="2">
        <v>0</v>
      </c>
      <c r="CP194" s="2">
        <f t="shared" si="167"/>
        <v>437.27000000000004</v>
      </c>
      <c r="CQ194" s="2">
        <f t="shared" si="168"/>
        <v>12.2</v>
      </c>
      <c r="CR194" s="2">
        <f t="shared" si="169"/>
        <v>2623.4319999999998</v>
      </c>
      <c r="CS194" s="2">
        <f t="shared" si="170"/>
        <v>213.04</v>
      </c>
      <c r="CT194" s="2">
        <f t="shared" si="171"/>
        <v>151.28</v>
      </c>
      <c r="CU194" s="2">
        <f t="shared" si="172"/>
        <v>0</v>
      </c>
      <c r="CV194" s="2">
        <f t="shared" si="173"/>
        <v>18.864000000000001</v>
      </c>
      <c r="CW194" s="2">
        <f t="shared" si="174"/>
        <v>16.655999999999999</v>
      </c>
      <c r="CX194" s="2">
        <f t="shared" si="175"/>
        <v>0</v>
      </c>
      <c r="CY194" s="2">
        <f t="shared" si="176"/>
        <v>84.039900000000003</v>
      </c>
      <c r="CZ194" s="2">
        <f t="shared" si="177"/>
        <v>76.607800000000012</v>
      </c>
      <c r="DA194" s="2"/>
      <c r="DB194" s="2">
        <v>47</v>
      </c>
      <c r="DC194" s="2" t="s">
        <v>3</v>
      </c>
      <c r="DD194" s="2" t="s">
        <v>3</v>
      </c>
      <c r="DE194" s="2" t="s">
        <v>28</v>
      </c>
      <c r="DF194" s="2" t="s">
        <v>28</v>
      </c>
      <c r="DG194" s="2" t="s">
        <v>28</v>
      </c>
      <c r="DH194" s="2" t="s">
        <v>3</v>
      </c>
      <c r="DI194" s="2" t="s">
        <v>28</v>
      </c>
      <c r="DJ194" s="2" t="s">
        <v>28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188</v>
      </c>
      <c r="DW194" s="2" t="s">
        <v>188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56793054</v>
      </c>
      <c r="EF194" s="2">
        <v>2</v>
      </c>
      <c r="EG194" s="2" t="s">
        <v>29</v>
      </c>
      <c r="EH194" s="2">
        <v>21</v>
      </c>
      <c r="EI194" s="2" t="s">
        <v>190</v>
      </c>
      <c r="EJ194" s="2">
        <v>1</v>
      </c>
      <c r="EK194" s="2">
        <v>27001</v>
      </c>
      <c r="EL194" s="2" t="s">
        <v>190</v>
      </c>
      <c r="EM194" s="2" t="s">
        <v>191</v>
      </c>
      <c r="EN194" s="2"/>
      <c r="EO194" s="2" t="s">
        <v>32</v>
      </c>
      <c r="EP194" s="2"/>
      <c r="EQ194" s="2">
        <v>1967104</v>
      </c>
      <c r="ER194" s="2">
        <v>2324.46</v>
      </c>
      <c r="ES194" s="2">
        <v>12.2</v>
      </c>
      <c r="ET194" s="2">
        <v>2186.19</v>
      </c>
      <c r="EU194" s="2">
        <v>177.53</v>
      </c>
      <c r="EV194" s="2">
        <v>126.07</v>
      </c>
      <c r="EW194" s="2">
        <v>15.72</v>
      </c>
      <c r="EX194" s="2">
        <v>13.88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147</v>
      </c>
      <c r="FY194" s="2">
        <v>134</v>
      </c>
      <c r="FZ194" s="2"/>
      <c r="GA194" s="2" t="s">
        <v>3</v>
      </c>
      <c r="GB194" s="2"/>
      <c r="GC194" s="2"/>
      <c r="GD194" s="2">
        <v>1</v>
      </c>
      <c r="GE194" s="2"/>
      <c r="GF194" s="2">
        <v>-1774796996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>ROUND(IF(AND(BH194=3,BI194=3,FS194&lt;&gt;0),P194,0),2)</f>
        <v>0</v>
      </c>
      <c r="GM194" s="2">
        <f>ROUND(O194+X194+Y194,2)+GX194</f>
        <v>597.91999999999996</v>
      </c>
      <c r="GN194" s="2">
        <f t="shared" si="178"/>
        <v>597.91999999999996</v>
      </c>
      <c r="GO194" s="2">
        <f t="shared" si="179"/>
        <v>0</v>
      </c>
      <c r="GP194" s="2">
        <f t="shared" si="180"/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81"/>
        <v>0</v>
      </c>
      <c r="GW194" s="2">
        <v>1</v>
      </c>
      <c r="GX194" s="2">
        <f>ROUND(HC194*I194,2)</f>
        <v>0</v>
      </c>
      <c r="GY194" s="2"/>
      <c r="GZ194" s="2"/>
      <c r="HA194" s="2">
        <v>0</v>
      </c>
      <c r="HB194" s="2">
        <v>0</v>
      </c>
      <c r="HC194" s="2">
        <f t="shared" si="182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192</v>
      </c>
      <c r="HO194" s="2" t="s">
        <v>193</v>
      </c>
      <c r="HP194" s="2" t="s">
        <v>190</v>
      </c>
      <c r="HQ194" s="2" t="s">
        <v>190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C195">
        <f>ROW(SmtRes!A214)</f>
        <v>214</v>
      </c>
      <c r="D195">
        <f>ROW(EtalonRes!A230)</f>
        <v>230</v>
      </c>
      <c r="E195" t="s">
        <v>3</v>
      </c>
      <c r="F195" t="s">
        <v>186</v>
      </c>
      <c r="G195" t="s">
        <v>187</v>
      </c>
      <c r="H195" t="s">
        <v>188</v>
      </c>
      <c r="I195">
        <f>ROUND(ROUND((15.69)/100,4),7)</f>
        <v>0.15690000000000001</v>
      </c>
      <c r="J195">
        <v>0</v>
      </c>
      <c r="K195">
        <f>ROUND(ROUND((15.69)/100,4),7)</f>
        <v>0.15690000000000001</v>
      </c>
      <c r="O195">
        <f>ROUND(CP195,0)</f>
        <v>5210</v>
      </c>
      <c r="P195">
        <f>ROUND(CQ195*I195,0)</f>
        <v>25</v>
      </c>
      <c r="Q195">
        <f>ROUND(CR195*I195,0)</f>
        <v>3976</v>
      </c>
      <c r="R195">
        <f>ROUND(CS195*I195,0)</f>
        <v>1702</v>
      </c>
      <c r="S195">
        <f>ROUND(CT195*I195,0)</f>
        <v>1209</v>
      </c>
      <c r="T195">
        <f>ROUND(CU195*I195,0)</f>
        <v>0</v>
      </c>
      <c r="U195">
        <f t="shared" si="160"/>
        <v>2.9597616000000002</v>
      </c>
      <c r="V195">
        <f t="shared" si="161"/>
        <v>2.6133264</v>
      </c>
      <c r="W195">
        <f>ROUND(CX195*I195,0)</f>
        <v>0</v>
      </c>
      <c r="X195">
        <f>ROUND(CY195,0)</f>
        <v>4279</v>
      </c>
      <c r="Y195">
        <f>ROUND(CZ195,0)</f>
        <v>3901</v>
      </c>
      <c r="AA195">
        <v>-1</v>
      </c>
      <c r="AB195">
        <f t="shared" si="162"/>
        <v>2786.91</v>
      </c>
      <c r="AC195">
        <f t="shared" si="163"/>
        <v>12.2</v>
      </c>
      <c r="AD195">
        <f>ROUND(((((ET195*ROUND((0.2+1),7)))-((EU195*ROUND((0.2+1),7))))+AE195),2)</f>
        <v>2623.43</v>
      </c>
      <c r="AE195">
        <f>ROUND(((EU195*ROUND((0.2+1),7))),2)</f>
        <v>213.04</v>
      </c>
      <c r="AF195">
        <f>ROUND(((EV195*ROUND((0.2+1),7))),2)</f>
        <v>151.28</v>
      </c>
      <c r="AG195">
        <f t="shared" si="164"/>
        <v>0</v>
      </c>
      <c r="AH195">
        <f t="shared" si="165"/>
        <v>18.864000000000001</v>
      </c>
      <c r="AI195">
        <f t="shared" si="165"/>
        <v>16.655999999999999</v>
      </c>
      <c r="AJ195">
        <f t="shared" si="166"/>
        <v>0</v>
      </c>
      <c r="AK195">
        <v>2324.46</v>
      </c>
      <c r="AL195">
        <v>12.2</v>
      </c>
      <c r="AM195">
        <v>2186.19</v>
      </c>
      <c r="AN195">
        <v>177.53</v>
      </c>
      <c r="AO195">
        <v>126.07</v>
      </c>
      <c r="AP195">
        <v>0</v>
      </c>
      <c r="AQ195">
        <v>15.72</v>
      </c>
      <c r="AR195">
        <v>13.88</v>
      </c>
      <c r="AS195">
        <v>0</v>
      </c>
      <c r="AT195">
        <v>147</v>
      </c>
      <c r="AU195">
        <v>134</v>
      </c>
      <c r="AV195">
        <v>1</v>
      </c>
      <c r="AW195">
        <v>1</v>
      </c>
      <c r="AZ195">
        <v>1</v>
      </c>
      <c r="BA195">
        <v>50.93</v>
      </c>
      <c r="BB195">
        <v>9.66</v>
      </c>
      <c r="BC195">
        <v>12.82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189</v>
      </c>
      <c r="BM195">
        <v>27001</v>
      </c>
      <c r="BN195">
        <v>0</v>
      </c>
      <c r="BO195" t="s">
        <v>186</v>
      </c>
      <c r="BP195">
        <v>1</v>
      </c>
      <c r="BQ195">
        <v>2</v>
      </c>
      <c r="BR195">
        <v>0</v>
      </c>
      <c r="BS195">
        <v>50.93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147</v>
      </c>
      <c r="CA195">
        <v>134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403</v>
      </c>
      <c r="CO195">
        <v>0</v>
      </c>
      <c r="CP195">
        <f t="shared" si="167"/>
        <v>5210</v>
      </c>
      <c r="CQ195">
        <f t="shared" si="168"/>
        <v>156.404</v>
      </c>
      <c r="CR195">
        <f t="shared" si="169"/>
        <v>25342.518199999999</v>
      </c>
      <c r="CS195">
        <f t="shared" si="170"/>
        <v>10850.127199999999</v>
      </c>
      <c r="CT195">
        <f t="shared" si="171"/>
        <v>7704.6904000000004</v>
      </c>
      <c r="CU195">
        <f t="shared" si="172"/>
        <v>0</v>
      </c>
      <c r="CV195">
        <f t="shared" si="173"/>
        <v>18.864000000000001</v>
      </c>
      <c r="CW195">
        <f t="shared" si="174"/>
        <v>16.655999999999999</v>
      </c>
      <c r="CX195">
        <f t="shared" si="175"/>
        <v>0</v>
      </c>
      <c r="CY195">
        <f t="shared" si="176"/>
        <v>4279.17</v>
      </c>
      <c r="CZ195">
        <f t="shared" si="177"/>
        <v>3900.74</v>
      </c>
      <c r="DB195">
        <v>48</v>
      </c>
      <c r="DC195" t="s">
        <v>3</v>
      </c>
      <c r="DD195" t="s">
        <v>3</v>
      </c>
      <c r="DE195" t="s">
        <v>28</v>
      </c>
      <c r="DF195" t="s">
        <v>28</v>
      </c>
      <c r="DG195" t="s">
        <v>28</v>
      </c>
      <c r="DH195" t="s">
        <v>3</v>
      </c>
      <c r="DI195" t="s">
        <v>28</v>
      </c>
      <c r="DJ195" t="s">
        <v>28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188</v>
      </c>
      <c r="DW195" t="s">
        <v>188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56793054</v>
      </c>
      <c r="EF195">
        <v>2</v>
      </c>
      <c r="EG195" t="s">
        <v>29</v>
      </c>
      <c r="EH195">
        <v>21</v>
      </c>
      <c r="EI195" t="s">
        <v>190</v>
      </c>
      <c r="EJ195">
        <v>1</v>
      </c>
      <c r="EK195">
        <v>27001</v>
      </c>
      <c r="EL195" t="s">
        <v>190</v>
      </c>
      <c r="EM195" t="s">
        <v>191</v>
      </c>
      <c r="EO195" t="s">
        <v>32</v>
      </c>
      <c r="EQ195">
        <v>1967104</v>
      </c>
      <c r="ER195">
        <v>2324.46</v>
      </c>
      <c r="ES195">
        <v>12.2</v>
      </c>
      <c r="ET195">
        <v>2186.19</v>
      </c>
      <c r="EU195">
        <v>177.53</v>
      </c>
      <c r="EV195">
        <v>126.07</v>
      </c>
      <c r="EW195">
        <v>15.72</v>
      </c>
      <c r="EX195">
        <v>13.88</v>
      </c>
      <c r="EY195">
        <v>0</v>
      </c>
      <c r="FQ195">
        <v>0</v>
      </c>
      <c r="FR195">
        <v>0</v>
      </c>
      <c r="FS195">
        <v>0</v>
      </c>
      <c r="FX195">
        <v>147</v>
      </c>
      <c r="FY195">
        <v>134</v>
      </c>
      <c r="GA195" t="s">
        <v>3</v>
      </c>
      <c r="GD195">
        <v>1</v>
      </c>
      <c r="GF195">
        <v>-1774796996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>ROUND(IF(AND(BH195=3,BI195=3,FS195&lt;&gt;0),P195,0),0)</f>
        <v>0</v>
      </c>
      <c r="GM195">
        <f>ROUND(O195+X195+Y195,0)+GX195</f>
        <v>13390</v>
      </c>
      <c r="GN195">
        <f t="shared" si="178"/>
        <v>13390</v>
      </c>
      <c r="GO195">
        <f t="shared" si="179"/>
        <v>0</v>
      </c>
      <c r="GP195">
        <f t="shared" si="180"/>
        <v>0</v>
      </c>
      <c r="GR195">
        <v>0</v>
      </c>
      <c r="GS195">
        <v>3</v>
      </c>
      <c r="GT195">
        <v>0</v>
      </c>
      <c r="GU195" t="s">
        <v>3</v>
      </c>
      <c r="GV195">
        <f t="shared" si="181"/>
        <v>0</v>
      </c>
      <c r="GW195">
        <v>1</v>
      </c>
      <c r="GX195">
        <f>ROUND(HC195*I195,0)</f>
        <v>0</v>
      </c>
      <c r="HA195">
        <v>0</v>
      </c>
      <c r="HB195">
        <v>0</v>
      </c>
      <c r="HC195">
        <f t="shared" si="182"/>
        <v>0</v>
      </c>
      <c r="HE195" t="s">
        <v>3</v>
      </c>
      <c r="HF195" t="s">
        <v>3</v>
      </c>
      <c r="HM195" t="s">
        <v>3</v>
      </c>
      <c r="HN195" t="s">
        <v>192</v>
      </c>
      <c r="HO195" t="s">
        <v>193</v>
      </c>
      <c r="HP195" t="s">
        <v>190</v>
      </c>
      <c r="HQ195" t="s">
        <v>190</v>
      </c>
      <c r="HS195">
        <v>0</v>
      </c>
      <c r="IK195">
        <v>0</v>
      </c>
    </row>
    <row r="196" spans="1:255" x14ac:dyDescent="0.2">
      <c r="A196" s="2">
        <v>17</v>
      </c>
      <c r="B196" s="2">
        <v>1</v>
      </c>
      <c r="C196" s="2"/>
      <c r="D196" s="2"/>
      <c r="E196" s="2" t="s">
        <v>3</v>
      </c>
      <c r="F196" s="2" t="s">
        <v>194</v>
      </c>
      <c r="G196" s="2" t="s">
        <v>195</v>
      </c>
      <c r="H196" s="2" t="s">
        <v>196</v>
      </c>
      <c r="I196" s="2">
        <f>ROUND(ROUND(15.69*1.1,4),7)</f>
        <v>17.259</v>
      </c>
      <c r="J196" s="2">
        <v>0</v>
      </c>
      <c r="K196" s="2">
        <f>ROUND(ROUND(15.69*1.1,4),7)</f>
        <v>17.259</v>
      </c>
      <c r="L196" s="2"/>
      <c r="M196" s="2"/>
      <c r="N196" s="2"/>
      <c r="O196" s="2">
        <f>ROUND(CP196,2)</f>
        <v>1035.54</v>
      </c>
      <c r="P196" s="2">
        <f>ROUND(CQ196*I196,2)</f>
        <v>1035.54</v>
      </c>
      <c r="Q196" s="2">
        <f>ROUND(CR196*I196,2)</f>
        <v>0</v>
      </c>
      <c r="R196" s="2">
        <f>ROUND(CS196*I196,2)</f>
        <v>0</v>
      </c>
      <c r="S196" s="2">
        <f>ROUND(CT196*I196,2)</f>
        <v>0</v>
      </c>
      <c r="T196" s="2">
        <f>ROUND(CU196*I196,2)</f>
        <v>0</v>
      </c>
      <c r="U196" s="2">
        <f t="shared" si="160"/>
        <v>0</v>
      </c>
      <c r="V196" s="2">
        <f t="shared" si="161"/>
        <v>0</v>
      </c>
      <c r="W196" s="2">
        <f>ROUND(CX196*I196,2)</f>
        <v>499.48</v>
      </c>
      <c r="X196" s="2">
        <f>ROUND(CY196,2)</f>
        <v>0</v>
      </c>
      <c r="Y196" s="2">
        <f>ROUND(CZ196,2)</f>
        <v>0</v>
      </c>
      <c r="Z196" s="2"/>
      <c r="AA196" s="2">
        <v>-1</v>
      </c>
      <c r="AB196" s="2">
        <f t="shared" si="162"/>
        <v>60</v>
      </c>
      <c r="AC196" s="2">
        <f t="shared" si="163"/>
        <v>60</v>
      </c>
      <c r="AD196" s="2">
        <f>ROUND((((ET196)-(EU196))+AE196),2)</f>
        <v>0</v>
      </c>
      <c r="AE196" s="2">
        <f>ROUND((EU196),2)</f>
        <v>0</v>
      </c>
      <c r="AF196" s="2">
        <f>ROUND((EV196),2)</f>
        <v>0</v>
      </c>
      <c r="AG196" s="2">
        <f t="shared" si="164"/>
        <v>0</v>
      </c>
      <c r="AH196" s="2">
        <f>(EW196)</f>
        <v>0</v>
      </c>
      <c r="AI196" s="2">
        <f>(EX196)</f>
        <v>0</v>
      </c>
      <c r="AJ196" s="2">
        <f t="shared" si="166"/>
        <v>28.94</v>
      </c>
      <c r="AK196" s="2">
        <v>60</v>
      </c>
      <c r="AL196" s="2">
        <v>60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28.94</v>
      </c>
      <c r="AT196" s="2">
        <v>0</v>
      </c>
      <c r="AU196" s="2">
        <v>0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1</v>
      </c>
      <c r="BJ196" s="2" t="s">
        <v>197</v>
      </c>
      <c r="BK196" s="2"/>
      <c r="BL196" s="2"/>
      <c r="BM196" s="2">
        <v>500001</v>
      </c>
      <c r="BN196" s="2">
        <v>0</v>
      </c>
      <c r="BO196" s="2" t="s">
        <v>3</v>
      </c>
      <c r="BP196" s="2">
        <v>0</v>
      </c>
      <c r="BQ196" s="2">
        <v>8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0</v>
      </c>
      <c r="CA196" s="2">
        <v>0</v>
      </c>
      <c r="CB196" s="2" t="s">
        <v>3</v>
      </c>
      <c r="CC196" s="2"/>
      <c r="CD196" s="2"/>
      <c r="CE196" s="2">
        <v>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67"/>
        <v>1035.54</v>
      </c>
      <c r="CQ196" s="2">
        <f t="shared" si="168"/>
        <v>60</v>
      </c>
      <c r="CR196" s="2">
        <f>(((ET196)*BB196-(EU196)*BS196)+AE196*BS196)</f>
        <v>0</v>
      </c>
      <c r="CS196" s="2">
        <f t="shared" si="170"/>
        <v>0</v>
      </c>
      <c r="CT196" s="2">
        <f t="shared" si="171"/>
        <v>0</v>
      </c>
      <c r="CU196" s="2">
        <f t="shared" si="172"/>
        <v>0</v>
      </c>
      <c r="CV196" s="2">
        <f t="shared" si="173"/>
        <v>0</v>
      </c>
      <c r="CW196" s="2">
        <f t="shared" si="174"/>
        <v>0</v>
      </c>
      <c r="CX196" s="2">
        <f t="shared" si="175"/>
        <v>28.94</v>
      </c>
      <c r="CY196" s="2">
        <f>0</f>
        <v>0</v>
      </c>
      <c r="CZ196" s="2">
        <f>0</f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1007</v>
      </c>
      <c r="DV196" s="2" t="s">
        <v>196</v>
      </c>
      <c r="DW196" s="2" t="s">
        <v>196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56793266</v>
      </c>
      <c r="EF196" s="2">
        <v>8</v>
      </c>
      <c r="EG196" s="2" t="s">
        <v>48</v>
      </c>
      <c r="EH196" s="2">
        <v>0</v>
      </c>
      <c r="EI196" s="2" t="s">
        <v>3</v>
      </c>
      <c r="EJ196" s="2">
        <v>1</v>
      </c>
      <c r="EK196" s="2">
        <v>500001</v>
      </c>
      <c r="EL196" s="2" t="s">
        <v>49</v>
      </c>
      <c r="EM196" s="2" t="s">
        <v>50</v>
      </c>
      <c r="EN196" s="2"/>
      <c r="EO196" s="2" t="s">
        <v>3</v>
      </c>
      <c r="EP196" s="2"/>
      <c r="EQ196" s="2">
        <v>1967104</v>
      </c>
      <c r="ER196" s="2">
        <v>60</v>
      </c>
      <c r="ES196" s="2">
        <v>60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0</v>
      </c>
      <c r="FY196" s="2">
        <v>0</v>
      </c>
      <c r="FZ196" s="2"/>
      <c r="GA196" s="2" t="s">
        <v>3</v>
      </c>
      <c r="GB196" s="2"/>
      <c r="GC196" s="2"/>
      <c r="GD196" s="2">
        <v>1</v>
      </c>
      <c r="GE196" s="2"/>
      <c r="GF196" s="2">
        <v>-320745379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>ROUND(IF(AND(BH196=3,BI196=3,FS196&lt;&gt;0),P196,0),2)</f>
        <v>0</v>
      </c>
      <c r="GM196" s="2">
        <f>ROUND(O196+X196+Y196,2)+GX196</f>
        <v>1035.54</v>
      </c>
      <c r="GN196" s="2">
        <f t="shared" si="178"/>
        <v>1035.54</v>
      </c>
      <c r="GO196" s="2">
        <f t="shared" si="179"/>
        <v>0</v>
      </c>
      <c r="GP196" s="2">
        <f t="shared" si="180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81"/>
        <v>0</v>
      </c>
      <c r="GW196" s="2">
        <v>1</v>
      </c>
      <c r="GX196" s="2">
        <f>ROUND(HC196*I196,2)</f>
        <v>0</v>
      </c>
      <c r="GY196" s="2"/>
      <c r="GZ196" s="2"/>
      <c r="HA196" s="2">
        <v>0</v>
      </c>
      <c r="HB196" s="2">
        <v>0</v>
      </c>
      <c r="HC196" s="2">
        <f t="shared" si="182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E197" t="s">
        <v>3</v>
      </c>
      <c r="F197" t="s">
        <v>194</v>
      </c>
      <c r="G197" t="s">
        <v>195</v>
      </c>
      <c r="H197" t="s">
        <v>196</v>
      </c>
      <c r="I197">
        <f>ROUND(ROUND(15.69*1.1,4),7)</f>
        <v>17.259</v>
      </c>
      <c r="J197">
        <v>0</v>
      </c>
      <c r="K197">
        <f>ROUND(ROUND(15.69*1.1,4),7)</f>
        <v>17.259</v>
      </c>
      <c r="O197">
        <f>ROUND(CP197,0)</f>
        <v>9889</v>
      </c>
      <c r="P197">
        <f>ROUND(CQ197*I197,0)</f>
        <v>9889</v>
      </c>
      <c r="Q197">
        <f>ROUND(CR197*I197,0)</f>
        <v>0</v>
      </c>
      <c r="R197">
        <f>ROUND(CS197*I197,0)</f>
        <v>0</v>
      </c>
      <c r="S197">
        <f>ROUND(CT197*I197,0)</f>
        <v>0</v>
      </c>
      <c r="T197">
        <f>ROUND(CU197*I197,0)</f>
        <v>0</v>
      </c>
      <c r="U197">
        <f t="shared" si="160"/>
        <v>0</v>
      </c>
      <c r="V197">
        <f t="shared" si="161"/>
        <v>0</v>
      </c>
      <c r="W197">
        <f>ROUND(CX197*I197,0)</f>
        <v>499</v>
      </c>
      <c r="X197">
        <f>ROUND(CY197,0)</f>
        <v>0</v>
      </c>
      <c r="Y197">
        <f>ROUND(CZ197,0)</f>
        <v>0</v>
      </c>
      <c r="AA197">
        <v>-1</v>
      </c>
      <c r="AB197">
        <f t="shared" si="162"/>
        <v>60</v>
      </c>
      <c r="AC197">
        <f t="shared" si="163"/>
        <v>60</v>
      </c>
      <c r="AD197">
        <f>ROUND((((ET197)-(EU197))+AE197),2)</f>
        <v>0</v>
      </c>
      <c r="AE197">
        <f>ROUND((EU197),2)</f>
        <v>0</v>
      </c>
      <c r="AF197">
        <f>ROUND((EV197),2)</f>
        <v>0</v>
      </c>
      <c r="AG197">
        <f t="shared" si="164"/>
        <v>0</v>
      </c>
      <c r="AH197">
        <f>(EW197)</f>
        <v>0</v>
      </c>
      <c r="AI197">
        <f>(EX197)</f>
        <v>0</v>
      </c>
      <c r="AJ197">
        <f t="shared" si="166"/>
        <v>28.94</v>
      </c>
      <c r="AK197">
        <v>60</v>
      </c>
      <c r="AL197">
        <v>60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28.94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9.5500000000000007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197</v>
      </c>
      <c r="BM197">
        <v>500001</v>
      </c>
      <c r="BN197">
        <v>0</v>
      </c>
      <c r="BO197" t="s">
        <v>194</v>
      </c>
      <c r="BP197">
        <v>1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67"/>
        <v>9889</v>
      </c>
      <c r="CQ197">
        <f t="shared" si="168"/>
        <v>573</v>
      </c>
      <c r="CR197">
        <f>(((ET197)*BB197-(EU197)*BS197)+AE197*BS197)</f>
        <v>0</v>
      </c>
      <c r="CS197">
        <f t="shared" si="170"/>
        <v>0</v>
      </c>
      <c r="CT197">
        <f t="shared" si="171"/>
        <v>0</v>
      </c>
      <c r="CU197">
        <f t="shared" si="172"/>
        <v>0</v>
      </c>
      <c r="CV197">
        <f t="shared" si="173"/>
        <v>0</v>
      </c>
      <c r="CW197">
        <f t="shared" si="174"/>
        <v>0</v>
      </c>
      <c r="CX197">
        <f t="shared" si="175"/>
        <v>28.94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1007</v>
      </c>
      <c r="DV197" t="s">
        <v>196</v>
      </c>
      <c r="DW197" t="s">
        <v>196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56793266</v>
      </c>
      <c r="EF197">
        <v>8</v>
      </c>
      <c r="EG197" t="s">
        <v>48</v>
      </c>
      <c r="EH197">
        <v>0</v>
      </c>
      <c r="EI197" t="s">
        <v>3</v>
      </c>
      <c r="EJ197">
        <v>1</v>
      </c>
      <c r="EK197">
        <v>500001</v>
      </c>
      <c r="EL197" t="s">
        <v>49</v>
      </c>
      <c r="EM197" t="s">
        <v>50</v>
      </c>
      <c r="EO197" t="s">
        <v>3</v>
      </c>
      <c r="EQ197">
        <v>1967104</v>
      </c>
      <c r="ER197">
        <v>60</v>
      </c>
      <c r="ES197">
        <v>60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-320745379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>ROUND(IF(AND(BH197=3,BI197=3,FS197&lt;&gt;0),P197,0),0)</f>
        <v>0</v>
      </c>
      <c r="GM197">
        <f>ROUND(O197+X197+Y197,0)+GX197</f>
        <v>9889</v>
      </c>
      <c r="GN197">
        <f t="shared" si="178"/>
        <v>9889</v>
      </c>
      <c r="GO197">
        <f t="shared" si="179"/>
        <v>0</v>
      </c>
      <c r="GP197">
        <f t="shared" si="180"/>
        <v>0</v>
      </c>
      <c r="GR197">
        <v>0</v>
      </c>
      <c r="GS197">
        <v>3</v>
      </c>
      <c r="GT197">
        <v>0</v>
      </c>
      <c r="GU197" t="s">
        <v>3</v>
      </c>
      <c r="GV197">
        <f t="shared" si="181"/>
        <v>0</v>
      </c>
      <c r="GW197">
        <v>1</v>
      </c>
      <c r="GX197">
        <f>ROUND(HC197*I197,0)</f>
        <v>0</v>
      </c>
      <c r="HA197">
        <v>0</v>
      </c>
      <c r="HB197">
        <v>0</v>
      </c>
      <c r="HC197">
        <f t="shared" si="182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 x14ac:dyDescent="0.2">
      <c r="A198" s="2">
        <v>17</v>
      </c>
      <c r="B198" s="2">
        <v>1</v>
      </c>
      <c r="C198" s="2">
        <f>ROW(SmtRes!A222)</f>
        <v>222</v>
      </c>
      <c r="D198" s="2">
        <f>ROW(EtalonRes!A239)</f>
        <v>239</v>
      </c>
      <c r="E198" s="2" t="s">
        <v>3</v>
      </c>
      <c r="F198" s="2" t="s">
        <v>198</v>
      </c>
      <c r="G198" s="2" t="s">
        <v>199</v>
      </c>
      <c r="H198" s="2" t="s">
        <v>188</v>
      </c>
      <c r="I198" s="2">
        <f>ROUND(ROUND((52.31*0.23)/100,4),7)</f>
        <v>0.1203</v>
      </c>
      <c r="J198" s="2">
        <v>0</v>
      </c>
      <c r="K198" s="2">
        <f>ROUND(ROUND((52.31*0.23)/100,4),7)</f>
        <v>0.1203</v>
      </c>
      <c r="L198" s="2"/>
      <c r="M198" s="2"/>
      <c r="N198" s="2"/>
      <c r="O198" s="2">
        <f>ROUND(CP198,2)</f>
        <v>516.16</v>
      </c>
      <c r="P198" s="2">
        <f>ROUND(CQ198*I198,2)</f>
        <v>2.0499999999999998</v>
      </c>
      <c r="Q198" s="2">
        <f>ROUND(CR198*I198,2)</f>
        <v>485.86</v>
      </c>
      <c r="R198" s="2">
        <f>ROUND(CS198*I198,2)</f>
        <v>40.24</v>
      </c>
      <c r="S198" s="2">
        <f>ROUND(CT198*I198,2)</f>
        <v>28.25</v>
      </c>
      <c r="T198" s="2">
        <f>ROUND(CU198*I198,2)</f>
        <v>0</v>
      </c>
      <c r="U198" s="2">
        <f t="shared" si="160"/>
        <v>3.4920684</v>
      </c>
      <c r="V198" s="2">
        <f t="shared" si="161"/>
        <v>2.9738159999999998</v>
      </c>
      <c r="W198" s="2">
        <f>ROUND(CX198*I198,2)</f>
        <v>0</v>
      </c>
      <c r="X198" s="2">
        <f>ROUND(CY198,2)</f>
        <v>100.68</v>
      </c>
      <c r="Y198" s="2">
        <f>ROUND(CZ198,2)</f>
        <v>91.78</v>
      </c>
      <c r="Z198" s="2"/>
      <c r="AA198" s="2">
        <v>-1</v>
      </c>
      <c r="AB198" s="2">
        <f t="shared" si="162"/>
        <v>4290.68</v>
      </c>
      <c r="AC198" s="2">
        <f t="shared" si="163"/>
        <v>17.079999999999998</v>
      </c>
      <c r="AD198" s="2">
        <f>ROUND(((((ET198*ROUND((0.2+1),7)))-((EU198*ROUND((0.2+1),7))))+AE198),2)</f>
        <v>4038.76</v>
      </c>
      <c r="AE198" s="2">
        <f>ROUND(((EU198*ROUND((0.2+1),7))),2)</f>
        <v>334.46</v>
      </c>
      <c r="AF198" s="2">
        <f>ROUND(((EV198*ROUND((0.2+1),7))),2)</f>
        <v>234.84</v>
      </c>
      <c r="AG198" s="2">
        <f t="shared" si="164"/>
        <v>0</v>
      </c>
      <c r="AH198" s="2">
        <f>((EW198*ROUND((0.2+1),7)))</f>
        <v>29.027999999999999</v>
      </c>
      <c r="AI198" s="2">
        <f>((EX198*ROUND((0.2+1),7)))</f>
        <v>24.720000000000002</v>
      </c>
      <c r="AJ198" s="2">
        <f t="shared" si="166"/>
        <v>0</v>
      </c>
      <c r="AK198" s="2">
        <v>3578.42</v>
      </c>
      <c r="AL198" s="2">
        <v>17.079999999999998</v>
      </c>
      <c r="AM198" s="2">
        <v>3365.64</v>
      </c>
      <c r="AN198" s="2">
        <v>278.72000000000003</v>
      </c>
      <c r="AO198" s="2">
        <v>195.7</v>
      </c>
      <c r="AP198" s="2">
        <v>0</v>
      </c>
      <c r="AQ198" s="2">
        <v>24.19</v>
      </c>
      <c r="AR198" s="2">
        <v>20.6</v>
      </c>
      <c r="AS198" s="2">
        <v>0</v>
      </c>
      <c r="AT198" s="2">
        <v>147</v>
      </c>
      <c r="AU198" s="2">
        <v>134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0</v>
      </c>
      <c r="BI198" s="2">
        <v>1</v>
      </c>
      <c r="BJ198" s="2" t="s">
        <v>200</v>
      </c>
      <c r="BK198" s="2"/>
      <c r="BL198" s="2"/>
      <c r="BM198" s="2">
        <v>27001</v>
      </c>
      <c r="BN198" s="2">
        <v>0</v>
      </c>
      <c r="BO198" s="2" t="s">
        <v>3</v>
      </c>
      <c r="BP198" s="2">
        <v>0</v>
      </c>
      <c r="BQ198" s="2">
        <v>2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147</v>
      </c>
      <c r="CA198" s="2">
        <v>134</v>
      </c>
      <c r="CB198" s="2" t="s">
        <v>3</v>
      </c>
      <c r="CC198" s="2"/>
      <c r="CD198" s="2"/>
      <c r="CE198" s="2">
        <v>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403</v>
      </c>
      <c r="CO198" s="2">
        <v>0</v>
      </c>
      <c r="CP198" s="2">
        <f t="shared" si="167"/>
        <v>516.16000000000008</v>
      </c>
      <c r="CQ198" s="2">
        <f t="shared" si="168"/>
        <v>17.079999999999998</v>
      </c>
      <c r="CR198" s="2">
        <f>((((ET198*ROUND((0.2+1),7)))*BB198-((EU198*ROUND((0.2+1),7)))*BS198)+AE198*BS198)</f>
        <v>4038.7639999999997</v>
      </c>
      <c r="CS198" s="2">
        <f t="shared" si="170"/>
        <v>334.46</v>
      </c>
      <c r="CT198" s="2">
        <f t="shared" si="171"/>
        <v>234.84</v>
      </c>
      <c r="CU198" s="2">
        <f t="shared" si="172"/>
        <v>0</v>
      </c>
      <c r="CV198" s="2">
        <f t="shared" si="173"/>
        <v>29.027999999999999</v>
      </c>
      <c r="CW198" s="2">
        <f t="shared" si="174"/>
        <v>24.720000000000002</v>
      </c>
      <c r="CX198" s="2">
        <f t="shared" si="175"/>
        <v>0</v>
      </c>
      <c r="CY198" s="2">
        <f>(((S198+R198)*AT198)/100)</f>
        <v>100.6803</v>
      </c>
      <c r="CZ198" s="2">
        <f>(((S198+R198)*AU198)/100)</f>
        <v>91.776600000000016</v>
      </c>
      <c r="DA198" s="2"/>
      <c r="DB198" s="2">
        <v>49</v>
      </c>
      <c r="DC198" s="2" t="s">
        <v>3</v>
      </c>
      <c r="DD198" s="2" t="s">
        <v>3</v>
      </c>
      <c r="DE198" s="2" t="s">
        <v>28</v>
      </c>
      <c r="DF198" s="2" t="s">
        <v>28</v>
      </c>
      <c r="DG198" s="2" t="s">
        <v>28</v>
      </c>
      <c r="DH198" s="2" t="s">
        <v>3</v>
      </c>
      <c r="DI198" s="2" t="s">
        <v>28</v>
      </c>
      <c r="DJ198" s="2" t="s">
        <v>28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188</v>
      </c>
      <c r="DW198" s="2" t="s">
        <v>188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56793054</v>
      </c>
      <c r="EF198" s="2">
        <v>2</v>
      </c>
      <c r="EG198" s="2" t="s">
        <v>29</v>
      </c>
      <c r="EH198" s="2">
        <v>21</v>
      </c>
      <c r="EI198" s="2" t="s">
        <v>190</v>
      </c>
      <c r="EJ198" s="2">
        <v>1</v>
      </c>
      <c r="EK198" s="2">
        <v>27001</v>
      </c>
      <c r="EL198" s="2" t="s">
        <v>190</v>
      </c>
      <c r="EM198" s="2" t="s">
        <v>191</v>
      </c>
      <c r="EN198" s="2"/>
      <c r="EO198" s="2" t="s">
        <v>32</v>
      </c>
      <c r="EP198" s="2"/>
      <c r="EQ198" s="2">
        <v>1967104</v>
      </c>
      <c r="ER198" s="2">
        <v>3578.42</v>
      </c>
      <c r="ES198" s="2">
        <v>17.079999999999998</v>
      </c>
      <c r="ET198" s="2">
        <v>3365.64</v>
      </c>
      <c r="EU198" s="2">
        <v>278.72000000000003</v>
      </c>
      <c r="EV198" s="2">
        <v>195.7</v>
      </c>
      <c r="EW198" s="2">
        <v>24.19</v>
      </c>
      <c r="EX198" s="2">
        <v>20.6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147</v>
      </c>
      <c r="FY198" s="2">
        <v>134</v>
      </c>
      <c r="FZ198" s="2"/>
      <c r="GA198" s="2" t="s">
        <v>3</v>
      </c>
      <c r="GB198" s="2"/>
      <c r="GC198" s="2"/>
      <c r="GD198" s="2">
        <v>1</v>
      </c>
      <c r="GE198" s="2"/>
      <c r="GF198" s="2">
        <v>1346862878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>ROUND(IF(AND(BH198=3,BI198=3,FS198&lt;&gt;0),P198,0),2)</f>
        <v>0</v>
      </c>
      <c r="GM198" s="2">
        <f>ROUND(O198+X198+Y198,2)+GX198</f>
        <v>708.62</v>
      </c>
      <c r="GN198" s="2">
        <f t="shared" si="178"/>
        <v>708.62</v>
      </c>
      <c r="GO198" s="2">
        <f t="shared" si="179"/>
        <v>0</v>
      </c>
      <c r="GP198" s="2">
        <f t="shared" si="180"/>
        <v>0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si="181"/>
        <v>0</v>
      </c>
      <c r="GW198" s="2">
        <v>1</v>
      </c>
      <c r="GX198" s="2">
        <f>ROUND(HC198*I198,2)</f>
        <v>0</v>
      </c>
      <c r="GY198" s="2"/>
      <c r="GZ198" s="2"/>
      <c r="HA198" s="2">
        <v>0</v>
      </c>
      <c r="HB198" s="2">
        <v>0</v>
      </c>
      <c r="HC198" s="2">
        <f t="shared" si="182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192</v>
      </c>
      <c r="HO198" s="2" t="s">
        <v>193</v>
      </c>
      <c r="HP198" s="2" t="s">
        <v>190</v>
      </c>
      <c r="HQ198" s="2" t="s">
        <v>190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C199">
        <f>ROW(SmtRes!A230)</f>
        <v>230</v>
      </c>
      <c r="D199">
        <f>ROW(EtalonRes!A248)</f>
        <v>248</v>
      </c>
      <c r="E199" t="s">
        <v>3</v>
      </c>
      <c r="F199" t="s">
        <v>198</v>
      </c>
      <c r="G199" t="s">
        <v>199</v>
      </c>
      <c r="H199" t="s">
        <v>188</v>
      </c>
      <c r="I199">
        <f>ROUND(ROUND((52.31*0.23)/100,4),7)</f>
        <v>0.1203</v>
      </c>
      <c r="J199">
        <v>0</v>
      </c>
      <c r="K199">
        <f>ROUND(ROUND((52.31*0.23)/100,4),7)</f>
        <v>0.1203</v>
      </c>
      <c r="O199">
        <f>ROUND(CP199,0)</f>
        <v>6149</v>
      </c>
      <c r="P199">
        <f>ROUND(CQ199*I199,0)</f>
        <v>26</v>
      </c>
      <c r="Q199">
        <f>ROUND(CR199*I199,0)</f>
        <v>4684</v>
      </c>
      <c r="R199">
        <f>ROUND(CS199*I199,0)</f>
        <v>2049</v>
      </c>
      <c r="S199">
        <f>ROUND(CT199*I199,0)</f>
        <v>1439</v>
      </c>
      <c r="T199">
        <f>ROUND(CU199*I199,0)</f>
        <v>0</v>
      </c>
      <c r="U199">
        <f t="shared" si="160"/>
        <v>3.4920684</v>
      </c>
      <c r="V199">
        <f t="shared" si="161"/>
        <v>2.9738159999999998</v>
      </c>
      <c r="W199">
        <f>ROUND(CX199*I199,0)</f>
        <v>0</v>
      </c>
      <c r="X199">
        <f>ROUND(CY199,0)</f>
        <v>5127</v>
      </c>
      <c r="Y199">
        <f>ROUND(CZ199,0)</f>
        <v>4674</v>
      </c>
      <c r="AA199">
        <v>-1</v>
      </c>
      <c r="AB199">
        <f t="shared" si="162"/>
        <v>4290.68</v>
      </c>
      <c r="AC199">
        <f t="shared" si="163"/>
        <v>17.079999999999998</v>
      </c>
      <c r="AD199">
        <f>ROUND(((((ET199*ROUND((0.2+1),7)))-((EU199*ROUND((0.2+1),7))))+AE199),2)</f>
        <v>4038.76</v>
      </c>
      <c r="AE199">
        <f>ROUND(((EU199*ROUND((0.2+1),7))),2)</f>
        <v>334.46</v>
      </c>
      <c r="AF199">
        <f>ROUND(((EV199*ROUND((0.2+1),7))),2)</f>
        <v>234.84</v>
      </c>
      <c r="AG199">
        <f t="shared" si="164"/>
        <v>0</v>
      </c>
      <c r="AH199">
        <f>((EW199*ROUND((0.2+1),7)))</f>
        <v>29.027999999999999</v>
      </c>
      <c r="AI199">
        <f>((EX199*ROUND((0.2+1),7)))</f>
        <v>24.720000000000002</v>
      </c>
      <c r="AJ199">
        <f t="shared" si="166"/>
        <v>0</v>
      </c>
      <c r="AK199">
        <v>3578.42</v>
      </c>
      <c r="AL199">
        <v>17.079999999999998</v>
      </c>
      <c r="AM199">
        <v>3365.64</v>
      </c>
      <c r="AN199">
        <v>278.72000000000003</v>
      </c>
      <c r="AO199">
        <v>195.7</v>
      </c>
      <c r="AP199">
        <v>0</v>
      </c>
      <c r="AQ199">
        <v>24.19</v>
      </c>
      <c r="AR199">
        <v>20.6</v>
      </c>
      <c r="AS199">
        <v>0</v>
      </c>
      <c r="AT199">
        <v>147</v>
      </c>
      <c r="AU199">
        <v>134</v>
      </c>
      <c r="AV199">
        <v>1</v>
      </c>
      <c r="AW199">
        <v>1</v>
      </c>
      <c r="AZ199">
        <v>1</v>
      </c>
      <c r="BA199">
        <v>50.93</v>
      </c>
      <c r="BB199">
        <v>9.64</v>
      </c>
      <c r="BC199">
        <v>12.82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200</v>
      </c>
      <c r="BM199">
        <v>27001</v>
      </c>
      <c r="BN199">
        <v>0</v>
      </c>
      <c r="BO199" t="s">
        <v>198</v>
      </c>
      <c r="BP199">
        <v>1</v>
      </c>
      <c r="BQ199">
        <v>2</v>
      </c>
      <c r="BR199">
        <v>0</v>
      </c>
      <c r="BS199">
        <v>50.93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147</v>
      </c>
      <c r="CA199">
        <v>134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403</v>
      </c>
      <c r="CO199">
        <v>0</v>
      </c>
      <c r="CP199">
        <f t="shared" si="167"/>
        <v>6149</v>
      </c>
      <c r="CQ199">
        <f t="shared" si="168"/>
        <v>218.96559999999999</v>
      </c>
      <c r="CR199">
        <f>((((ET199*ROUND((0.2+1),7)))*BB199-((EU199*ROUND((0.2+1),7)))*BS199)+AE199*BS199)</f>
        <v>38933.519799999995</v>
      </c>
      <c r="CS199">
        <f t="shared" si="170"/>
        <v>17034.0478</v>
      </c>
      <c r="CT199">
        <f t="shared" si="171"/>
        <v>11960.4012</v>
      </c>
      <c r="CU199">
        <f t="shared" si="172"/>
        <v>0</v>
      </c>
      <c r="CV199">
        <f t="shared" si="173"/>
        <v>29.027999999999999</v>
      </c>
      <c r="CW199">
        <f t="shared" si="174"/>
        <v>24.720000000000002</v>
      </c>
      <c r="CX199">
        <f t="shared" si="175"/>
        <v>0</v>
      </c>
      <c r="CY199">
        <f>(((S199+R199)*AT199)/100)</f>
        <v>5127.3599999999997</v>
      </c>
      <c r="CZ199">
        <f>(((S199+R199)*AU199)/100)</f>
        <v>4673.92</v>
      </c>
      <c r="DB199">
        <v>50</v>
      </c>
      <c r="DC199" t="s">
        <v>3</v>
      </c>
      <c r="DD199" t="s">
        <v>3</v>
      </c>
      <c r="DE199" t="s">
        <v>28</v>
      </c>
      <c r="DF199" t="s">
        <v>28</v>
      </c>
      <c r="DG199" t="s">
        <v>28</v>
      </c>
      <c r="DH199" t="s">
        <v>3</v>
      </c>
      <c r="DI199" t="s">
        <v>28</v>
      </c>
      <c r="DJ199" t="s">
        <v>28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188</v>
      </c>
      <c r="DW199" t="s">
        <v>188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56793054</v>
      </c>
      <c r="EF199">
        <v>2</v>
      </c>
      <c r="EG199" t="s">
        <v>29</v>
      </c>
      <c r="EH199">
        <v>21</v>
      </c>
      <c r="EI199" t="s">
        <v>190</v>
      </c>
      <c r="EJ199">
        <v>1</v>
      </c>
      <c r="EK199">
        <v>27001</v>
      </c>
      <c r="EL199" t="s">
        <v>190</v>
      </c>
      <c r="EM199" t="s">
        <v>191</v>
      </c>
      <c r="EO199" t="s">
        <v>32</v>
      </c>
      <c r="EQ199">
        <v>1967104</v>
      </c>
      <c r="ER199">
        <v>3578.42</v>
      </c>
      <c r="ES199">
        <v>17.079999999999998</v>
      </c>
      <c r="ET199">
        <v>3365.64</v>
      </c>
      <c r="EU199">
        <v>278.72000000000003</v>
      </c>
      <c r="EV199">
        <v>195.7</v>
      </c>
      <c r="EW199">
        <v>24.19</v>
      </c>
      <c r="EX199">
        <v>20.6</v>
      </c>
      <c r="EY199">
        <v>0</v>
      </c>
      <c r="FQ199">
        <v>0</v>
      </c>
      <c r="FR199">
        <v>0</v>
      </c>
      <c r="FS199">
        <v>0</v>
      </c>
      <c r="FX199">
        <v>147</v>
      </c>
      <c r="FY199">
        <v>134</v>
      </c>
      <c r="GA199" t="s">
        <v>3</v>
      </c>
      <c r="GD199">
        <v>1</v>
      </c>
      <c r="GF199">
        <v>1346862878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>ROUND(IF(AND(BH199=3,BI199=3,FS199&lt;&gt;0),P199,0),0)</f>
        <v>0</v>
      </c>
      <c r="GM199">
        <f>ROUND(O199+X199+Y199,0)+GX199</f>
        <v>15950</v>
      </c>
      <c r="GN199">
        <f t="shared" si="178"/>
        <v>15950</v>
      </c>
      <c r="GO199">
        <f t="shared" si="179"/>
        <v>0</v>
      </c>
      <c r="GP199">
        <f t="shared" si="180"/>
        <v>0</v>
      </c>
      <c r="GR199">
        <v>0</v>
      </c>
      <c r="GS199">
        <v>3</v>
      </c>
      <c r="GT199">
        <v>0</v>
      </c>
      <c r="GU199" t="s">
        <v>3</v>
      </c>
      <c r="GV199">
        <f t="shared" si="181"/>
        <v>0</v>
      </c>
      <c r="GW199">
        <v>1</v>
      </c>
      <c r="GX199">
        <f>ROUND(HC199*I199,0)</f>
        <v>0</v>
      </c>
      <c r="HA199">
        <v>0</v>
      </c>
      <c r="HB199">
        <v>0</v>
      </c>
      <c r="HC199">
        <f t="shared" si="182"/>
        <v>0</v>
      </c>
      <c r="HE199" t="s">
        <v>3</v>
      </c>
      <c r="HF199" t="s">
        <v>3</v>
      </c>
      <c r="HM199" t="s">
        <v>3</v>
      </c>
      <c r="HN199" t="s">
        <v>192</v>
      </c>
      <c r="HO199" t="s">
        <v>193</v>
      </c>
      <c r="HP199" t="s">
        <v>190</v>
      </c>
      <c r="HQ199" t="s">
        <v>190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</v>
      </c>
      <c r="F200" s="2" t="s">
        <v>201</v>
      </c>
      <c r="G200" s="2" t="s">
        <v>202</v>
      </c>
      <c r="H200" s="2" t="s">
        <v>196</v>
      </c>
      <c r="I200" s="2">
        <f>ROUND(ROUND(12.03*1.3,4),7)</f>
        <v>15.638999999999999</v>
      </c>
      <c r="J200" s="2">
        <v>0</v>
      </c>
      <c r="K200" s="2">
        <f>ROUND(ROUND(12.03*1.3,4),7)</f>
        <v>15.638999999999999</v>
      </c>
      <c r="L200" s="2"/>
      <c r="M200" s="2"/>
      <c r="N200" s="2"/>
      <c r="O200" s="2">
        <f>ROUND(CP200,2)</f>
        <v>1689.17</v>
      </c>
      <c r="P200" s="2">
        <f>ROUND(CQ200*I200,2)</f>
        <v>1689.17</v>
      </c>
      <c r="Q200" s="2">
        <f>ROUND(CR200*I200,2)</f>
        <v>0</v>
      </c>
      <c r="R200" s="2">
        <f>ROUND(CS200*I200,2)</f>
        <v>0</v>
      </c>
      <c r="S200" s="2">
        <f>ROUND(CT200*I200,2)</f>
        <v>0</v>
      </c>
      <c r="T200" s="2">
        <f>ROUND(CU200*I200,2)</f>
        <v>0</v>
      </c>
      <c r="U200" s="2">
        <f t="shared" si="160"/>
        <v>0</v>
      </c>
      <c r="V200" s="2">
        <f t="shared" si="161"/>
        <v>0</v>
      </c>
      <c r="W200" s="2">
        <f>ROUND(CX200*I200,2)</f>
        <v>482.62</v>
      </c>
      <c r="X200" s="2">
        <f>ROUND(CY200,2)</f>
        <v>0</v>
      </c>
      <c r="Y200" s="2">
        <f>ROUND(CZ200,2)</f>
        <v>0</v>
      </c>
      <c r="Z200" s="2"/>
      <c r="AA200" s="2">
        <v>-1</v>
      </c>
      <c r="AB200" s="2">
        <f t="shared" si="162"/>
        <v>108.01</v>
      </c>
      <c r="AC200" s="2">
        <f t="shared" si="163"/>
        <v>108.01</v>
      </c>
      <c r="AD200" s="2">
        <f>ROUND((((ET200)-(EU200))+AE200),2)</f>
        <v>0</v>
      </c>
      <c r="AE200" s="2">
        <f>ROUND((EU200),2)</f>
        <v>0</v>
      </c>
      <c r="AF200" s="2">
        <f>ROUND((EV200),2)</f>
        <v>0</v>
      </c>
      <c r="AG200" s="2">
        <f t="shared" si="164"/>
        <v>0</v>
      </c>
      <c r="AH200" s="2">
        <f>(EW200)</f>
        <v>0</v>
      </c>
      <c r="AI200" s="2">
        <f>(EX200)</f>
        <v>0</v>
      </c>
      <c r="AJ200" s="2">
        <f t="shared" si="166"/>
        <v>30.86</v>
      </c>
      <c r="AK200" s="2">
        <v>108.01</v>
      </c>
      <c r="AL200" s="2">
        <v>108.01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30.86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203</v>
      </c>
      <c r="BK200" s="2"/>
      <c r="BL200" s="2"/>
      <c r="BM200" s="2">
        <v>500001</v>
      </c>
      <c r="BN200" s="2">
        <v>0</v>
      </c>
      <c r="BO200" s="2" t="s">
        <v>3</v>
      </c>
      <c r="BP200" s="2">
        <v>0</v>
      </c>
      <c r="BQ200" s="2">
        <v>8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167"/>
        <v>1689.17</v>
      </c>
      <c r="CQ200" s="2">
        <f t="shared" si="168"/>
        <v>108.01</v>
      </c>
      <c r="CR200" s="2">
        <f>(((ET200)*BB200-(EU200)*BS200)+AE200*BS200)</f>
        <v>0</v>
      </c>
      <c r="CS200" s="2">
        <f t="shared" si="170"/>
        <v>0</v>
      </c>
      <c r="CT200" s="2">
        <f t="shared" si="171"/>
        <v>0</v>
      </c>
      <c r="CU200" s="2">
        <f t="shared" si="172"/>
        <v>0</v>
      </c>
      <c r="CV200" s="2">
        <f t="shared" si="173"/>
        <v>0</v>
      </c>
      <c r="CW200" s="2">
        <f t="shared" si="174"/>
        <v>0</v>
      </c>
      <c r="CX200" s="2">
        <f t="shared" si="175"/>
        <v>30.86</v>
      </c>
      <c r="CY200" s="2">
        <f>0</f>
        <v>0</v>
      </c>
      <c r="CZ200" s="2">
        <f>0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1007</v>
      </c>
      <c r="DV200" s="2" t="s">
        <v>196</v>
      </c>
      <c r="DW200" s="2" t="s">
        <v>196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56793266</v>
      </c>
      <c r="EF200" s="2">
        <v>8</v>
      </c>
      <c r="EG200" s="2" t="s">
        <v>48</v>
      </c>
      <c r="EH200" s="2">
        <v>0</v>
      </c>
      <c r="EI200" s="2" t="s">
        <v>3</v>
      </c>
      <c r="EJ200" s="2">
        <v>1</v>
      </c>
      <c r="EK200" s="2">
        <v>500001</v>
      </c>
      <c r="EL200" s="2" t="s">
        <v>49</v>
      </c>
      <c r="EM200" s="2" t="s">
        <v>50</v>
      </c>
      <c r="EN200" s="2"/>
      <c r="EO200" s="2" t="s">
        <v>3</v>
      </c>
      <c r="EP200" s="2"/>
      <c r="EQ200" s="2">
        <v>1967104</v>
      </c>
      <c r="ER200" s="2">
        <v>108.01</v>
      </c>
      <c r="ES200" s="2">
        <v>108.01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-18354193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>ROUND(IF(AND(BH200=3,BI200=3,FS200&lt;&gt;0),P200,0),2)</f>
        <v>0</v>
      </c>
      <c r="GM200" s="2">
        <f>ROUND(O200+X200+Y200,2)+GX200</f>
        <v>1689.17</v>
      </c>
      <c r="GN200" s="2">
        <f t="shared" si="178"/>
        <v>1689.17</v>
      </c>
      <c r="GO200" s="2">
        <f t="shared" si="179"/>
        <v>0</v>
      </c>
      <c r="GP200" s="2">
        <f t="shared" si="180"/>
        <v>0</v>
      </c>
      <c r="GQ200" s="2"/>
      <c r="GR200" s="2">
        <v>0</v>
      </c>
      <c r="GS200" s="2">
        <v>3</v>
      </c>
      <c r="GT200" s="2">
        <v>0</v>
      </c>
      <c r="GU200" s="2" t="s">
        <v>3</v>
      </c>
      <c r="GV200" s="2">
        <f t="shared" si="181"/>
        <v>0</v>
      </c>
      <c r="GW200" s="2">
        <v>1</v>
      </c>
      <c r="GX200" s="2">
        <f>ROUND(HC200*I200,2)</f>
        <v>0</v>
      </c>
      <c r="GY200" s="2"/>
      <c r="GZ200" s="2"/>
      <c r="HA200" s="2">
        <v>0</v>
      </c>
      <c r="HB200" s="2">
        <v>0</v>
      </c>
      <c r="HC200" s="2">
        <f t="shared" si="182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</v>
      </c>
      <c r="F201" t="s">
        <v>201</v>
      </c>
      <c r="G201" t="s">
        <v>202</v>
      </c>
      <c r="H201" t="s">
        <v>196</v>
      </c>
      <c r="I201">
        <f>ROUND(ROUND(12.03*1.3,4),7)</f>
        <v>15.638999999999999</v>
      </c>
      <c r="J201">
        <v>0</v>
      </c>
      <c r="K201">
        <f>ROUND(ROUND(12.03*1.3,4),7)</f>
        <v>15.638999999999999</v>
      </c>
      <c r="O201">
        <f>ROUND(CP201,0)</f>
        <v>55118</v>
      </c>
      <c r="P201">
        <f>ROUND(CQ201*I201,0)</f>
        <v>55118</v>
      </c>
      <c r="Q201">
        <f>ROUND(CR201*I201,0)</f>
        <v>0</v>
      </c>
      <c r="R201">
        <f>ROUND(CS201*I201,0)</f>
        <v>0</v>
      </c>
      <c r="S201">
        <f>ROUND(CT201*I201,0)</f>
        <v>0</v>
      </c>
      <c r="T201">
        <f>ROUND(CU201*I201,0)</f>
        <v>0</v>
      </c>
      <c r="U201">
        <f t="shared" si="160"/>
        <v>0</v>
      </c>
      <c r="V201">
        <f t="shared" si="161"/>
        <v>0</v>
      </c>
      <c r="W201">
        <f>ROUND(CX201*I201,0)</f>
        <v>483</v>
      </c>
      <c r="X201">
        <f>ROUND(CY201,0)</f>
        <v>0</v>
      </c>
      <c r="Y201">
        <f>ROUND(CZ201,0)</f>
        <v>0</v>
      </c>
      <c r="AA201">
        <v>-1</v>
      </c>
      <c r="AB201">
        <f t="shared" si="162"/>
        <v>108.01</v>
      </c>
      <c r="AC201">
        <f t="shared" si="163"/>
        <v>108.01</v>
      </c>
      <c r="AD201">
        <f>ROUND((((ET201)-(EU201))+AE201),2)</f>
        <v>0</v>
      </c>
      <c r="AE201">
        <f>ROUND((EU201),2)</f>
        <v>0</v>
      </c>
      <c r="AF201">
        <f>ROUND((EV201),2)</f>
        <v>0</v>
      </c>
      <c r="AG201">
        <f t="shared" si="164"/>
        <v>0</v>
      </c>
      <c r="AH201">
        <f>(EW201)</f>
        <v>0</v>
      </c>
      <c r="AI201">
        <f>(EX201)</f>
        <v>0</v>
      </c>
      <c r="AJ201">
        <f t="shared" si="166"/>
        <v>30.86</v>
      </c>
      <c r="AK201">
        <v>108.01</v>
      </c>
      <c r="AL201">
        <v>108.01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30.86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32.630000000000003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203</v>
      </c>
      <c r="BM201">
        <v>500001</v>
      </c>
      <c r="BN201">
        <v>0</v>
      </c>
      <c r="BO201" t="s">
        <v>201</v>
      </c>
      <c r="BP201">
        <v>1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67"/>
        <v>55118</v>
      </c>
      <c r="CQ201">
        <f t="shared" si="168"/>
        <v>3524.3663000000006</v>
      </c>
      <c r="CR201">
        <f>(((ET201)*BB201-(EU201)*BS201)+AE201*BS201)</f>
        <v>0</v>
      </c>
      <c r="CS201">
        <f t="shared" si="170"/>
        <v>0</v>
      </c>
      <c r="CT201">
        <f t="shared" si="171"/>
        <v>0</v>
      </c>
      <c r="CU201">
        <f t="shared" si="172"/>
        <v>0</v>
      </c>
      <c r="CV201">
        <f t="shared" si="173"/>
        <v>0</v>
      </c>
      <c r="CW201">
        <f t="shared" si="174"/>
        <v>0</v>
      </c>
      <c r="CX201">
        <f t="shared" si="175"/>
        <v>30.86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1007</v>
      </c>
      <c r="DV201" t="s">
        <v>196</v>
      </c>
      <c r="DW201" t="s">
        <v>196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56793266</v>
      </c>
      <c r="EF201">
        <v>8</v>
      </c>
      <c r="EG201" t="s">
        <v>48</v>
      </c>
      <c r="EH201">
        <v>0</v>
      </c>
      <c r="EI201" t="s">
        <v>3</v>
      </c>
      <c r="EJ201">
        <v>1</v>
      </c>
      <c r="EK201">
        <v>500001</v>
      </c>
      <c r="EL201" t="s">
        <v>49</v>
      </c>
      <c r="EM201" t="s">
        <v>50</v>
      </c>
      <c r="EO201" t="s">
        <v>3</v>
      </c>
      <c r="EQ201">
        <v>1967104</v>
      </c>
      <c r="ER201">
        <v>108.01</v>
      </c>
      <c r="ES201">
        <v>108.01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-18354193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>ROUND(IF(AND(BH201=3,BI201=3,FS201&lt;&gt;0),P201,0),0)</f>
        <v>0</v>
      </c>
      <c r="GM201">
        <f>ROUND(O201+X201+Y201,0)+GX201</f>
        <v>55118</v>
      </c>
      <c r="GN201">
        <f t="shared" si="178"/>
        <v>55118</v>
      </c>
      <c r="GO201">
        <f t="shared" si="179"/>
        <v>0</v>
      </c>
      <c r="GP201">
        <f t="shared" si="180"/>
        <v>0</v>
      </c>
      <c r="GR201">
        <v>0</v>
      </c>
      <c r="GS201">
        <v>3</v>
      </c>
      <c r="GT201">
        <v>0</v>
      </c>
      <c r="GU201" t="s">
        <v>3</v>
      </c>
      <c r="GV201">
        <f t="shared" si="181"/>
        <v>0</v>
      </c>
      <c r="GW201">
        <v>1</v>
      </c>
      <c r="GX201">
        <f>ROUND(HC201*I201,0)</f>
        <v>0</v>
      </c>
      <c r="HA201">
        <v>0</v>
      </c>
      <c r="HB201">
        <v>0</v>
      </c>
      <c r="HC201">
        <f t="shared" si="182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3" spans="1:255" x14ac:dyDescent="0.2">
      <c r="A203" s="3">
        <v>51</v>
      </c>
      <c r="B203" s="3">
        <f>B186</f>
        <v>1</v>
      </c>
      <c r="C203" s="3">
        <f>A186</f>
        <v>4</v>
      </c>
      <c r="D203" s="3">
        <f>ROW(A186)</f>
        <v>186</v>
      </c>
      <c r="E203" s="3"/>
      <c r="F203" s="3" t="str">
        <f>IF(F186&lt;&gt;"",F186,"")</f>
        <v>4</v>
      </c>
      <c r="G203" s="3" t="str">
        <f>IF(G186&lt;&gt;"",G186,"")</f>
        <v>Разборка и восстановление покрытий из щебня -52,30 м2</v>
      </c>
      <c r="H203" s="3">
        <v>0</v>
      </c>
      <c r="I203" s="3"/>
      <c r="J203" s="3"/>
      <c r="K203" s="3"/>
      <c r="L203" s="3"/>
      <c r="M203" s="3"/>
      <c r="N203" s="3"/>
      <c r="O203" s="3">
        <f t="shared" ref="O203:T203" si="183">ROUND(AB203,0)</f>
        <v>0</v>
      </c>
      <c r="P203" s="3">
        <f t="shared" si="183"/>
        <v>0</v>
      </c>
      <c r="Q203" s="3">
        <f t="shared" si="183"/>
        <v>0</v>
      </c>
      <c r="R203" s="3">
        <f t="shared" si="183"/>
        <v>0</v>
      </c>
      <c r="S203" s="3">
        <f t="shared" si="183"/>
        <v>0</v>
      </c>
      <c r="T203" s="3">
        <f t="shared" si="183"/>
        <v>0</v>
      </c>
      <c r="U203" s="3">
        <f>AH203</f>
        <v>0</v>
      </c>
      <c r="V203" s="3">
        <f>AI203</f>
        <v>0</v>
      </c>
      <c r="W203" s="3">
        <f>ROUND(AJ203,0)</f>
        <v>0</v>
      </c>
      <c r="X203" s="3">
        <f>ROUND(AK203,0)</f>
        <v>0</v>
      </c>
      <c r="Y203" s="3">
        <f>ROUND(AL203,0)</f>
        <v>0</v>
      </c>
      <c r="Z203" s="3"/>
      <c r="AA203" s="3"/>
      <c r="AB203" s="3">
        <f>ROUND(SUMIF(AA190:AA201,"=64880852",O190:O201),0)</f>
        <v>0</v>
      </c>
      <c r="AC203" s="3">
        <f>ROUND(SUMIF(AA190:AA201,"=64880852",P190:P201),0)</f>
        <v>0</v>
      </c>
      <c r="AD203" s="3">
        <f>ROUND(SUMIF(AA190:AA201,"=64880852",Q190:Q201),0)</f>
        <v>0</v>
      </c>
      <c r="AE203" s="3">
        <f>ROUND(SUMIF(AA190:AA201,"=64880852",R190:R201),0)</f>
        <v>0</v>
      </c>
      <c r="AF203" s="3">
        <f>ROUND(SUMIF(AA190:AA201,"=64880852",S190:S201),0)</f>
        <v>0</v>
      </c>
      <c r="AG203" s="3">
        <f>ROUND(SUMIF(AA190:AA201,"=64880852",T190:T201),0)</f>
        <v>0</v>
      </c>
      <c r="AH203" s="3">
        <f>SUMIF(AA190:AA201,"=64880852",U190:U201)</f>
        <v>0</v>
      </c>
      <c r="AI203" s="3">
        <f>SUMIF(AA190:AA201,"=64880852",V190:V201)</f>
        <v>0</v>
      </c>
      <c r="AJ203" s="3">
        <f>ROUND(SUMIF(AA190:AA201,"=64880852",W190:W201),0)</f>
        <v>0</v>
      </c>
      <c r="AK203" s="3">
        <f>ROUND(SUMIF(AA190:AA201,"=64880852",X190:X201),0)</f>
        <v>0</v>
      </c>
      <c r="AL203" s="3">
        <f>ROUND(SUMIF(AA190:AA201,"=64880852",Y190:Y201),0)</f>
        <v>0</v>
      </c>
      <c r="AM203" s="3"/>
      <c r="AN203" s="3"/>
      <c r="AO203" s="3">
        <f t="shared" ref="AO203:BD203" si="184">ROUND(BX203,0)</f>
        <v>0</v>
      </c>
      <c r="AP203" s="3">
        <f t="shared" si="184"/>
        <v>0</v>
      </c>
      <c r="AQ203" s="3">
        <f t="shared" si="184"/>
        <v>0</v>
      </c>
      <c r="AR203" s="3">
        <f t="shared" si="184"/>
        <v>0</v>
      </c>
      <c r="AS203" s="3">
        <f t="shared" si="184"/>
        <v>0</v>
      </c>
      <c r="AT203" s="3">
        <f t="shared" si="184"/>
        <v>0</v>
      </c>
      <c r="AU203" s="3">
        <f t="shared" si="184"/>
        <v>0</v>
      </c>
      <c r="AV203" s="3">
        <f t="shared" si="184"/>
        <v>0</v>
      </c>
      <c r="AW203" s="3">
        <f t="shared" si="184"/>
        <v>0</v>
      </c>
      <c r="AX203" s="3">
        <f t="shared" si="184"/>
        <v>0</v>
      </c>
      <c r="AY203" s="3">
        <f t="shared" si="184"/>
        <v>0</v>
      </c>
      <c r="AZ203" s="3">
        <f t="shared" si="184"/>
        <v>0</v>
      </c>
      <c r="BA203" s="3">
        <f t="shared" si="184"/>
        <v>0</v>
      </c>
      <c r="BB203" s="3">
        <f t="shared" si="184"/>
        <v>0</v>
      </c>
      <c r="BC203" s="3">
        <f t="shared" si="184"/>
        <v>0</v>
      </c>
      <c r="BD203" s="3">
        <f t="shared" si="184"/>
        <v>0</v>
      </c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>
        <f>ROUND(SUMIF(AA190:AA201,"=64880852",FQ190:FQ201),0)</f>
        <v>0</v>
      </c>
      <c r="BY203" s="3">
        <f>ROUND(SUMIF(AA190:AA201,"=64880852",FR190:FR201),0)</f>
        <v>0</v>
      </c>
      <c r="BZ203" s="3">
        <f>ROUND(SUMIF(AA190:AA201,"=64880852",GL190:GL201),0)</f>
        <v>0</v>
      </c>
      <c r="CA203" s="3">
        <f>ROUND(SUMIF(AA190:AA201,"=64880852",GM190:GM201),0)</f>
        <v>0</v>
      </c>
      <c r="CB203" s="3">
        <f>ROUND(SUMIF(AA190:AA201,"=64880852",GN190:GN201),0)</f>
        <v>0</v>
      </c>
      <c r="CC203" s="3">
        <f>ROUND(SUMIF(AA190:AA201,"=64880852",GO190:GO201),0)</f>
        <v>0</v>
      </c>
      <c r="CD203" s="3">
        <f>ROUND(SUMIF(AA190:AA201,"=64880852",GP190:GP201),0)</f>
        <v>0</v>
      </c>
      <c r="CE203" s="3">
        <f>AC203-BX203</f>
        <v>0</v>
      </c>
      <c r="CF203" s="3">
        <f>AC203-BY203</f>
        <v>0</v>
      </c>
      <c r="CG203" s="3">
        <f>BX203-BZ203</f>
        <v>0</v>
      </c>
      <c r="CH203" s="3">
        <f>AC203-BX203-BY203+BZ203</f>
        <v>0</v>
      </c>
      <c r="CI203" s="3">
        <f>BY203-BZ203</f>
        <v>0</v>
      </c>
      <c r="CJ203" s="3">
        <f>ROUND(SUMIF(AA190:AA201,"=64880852",GX190:GX201),0)</f>
        <v>0</v>
      </c>
      <c r="CK203" s="3">
        <f>ROUND(SUMIF(AA190:AA201,"=64880852",GY190:GY201),0)</f>
        <v>0</v>
      </c>
      <c r="CL203" s="3">
        <f>ROUND(SUMIF(AA190:AA201,"=64880852",GZ190:GZ201),0)</f>
        <v>0</v>
      </c>
      <c r="CM203" s="3">
        <f>ROUND(SUMIF(AA190:AA201,"=64880852",HD190:HD201),0)</f>
        <v>0</v>
      </c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4">
        <f t="shared" ref="DG203:DL203" si="185">ROUND(DT203,0)</f>
        <v>0</v>
      </c>
      <c r="DH203" s="4">
        <f t="shared" si="185"/>
        <v>0</v>
      </c>
      <c r="DI203" s="4">
        <f t="shared" si="185"/>
        <v>0</v>
      </c>
      <c r="DJ203" s="4">
        <f t="shared" si="185"/>
        <v>0</v>
      </c>
      <c r="DK203" s="4">
        <f t="shared" si="185"/>
        <v>0</v>
      </c>
      <c r="DL203" s="4">
        <f t="shared" si="185"/>
        <v>0</v>
      </c>
      <c r="DM203" s="4">
        <f>DZ203</f>
        <v>0</v>
      </c>
      <c r="DN203" s="4">
        <f>EA203</f>
        <v>0</v>
      </c>
      <c r="DO203" s="4">
        <f>ROUND(EB203,0)</f>
        <v>0</v>
      </c>
      <c r="DP203" s="4">
        <f>ROUND(EC203,0)</f>
        <v>0</v>
      </c>
      <c r="DQ203" s="4">
        <f>ROUND(ED203,0)</f>
        <v>0</v>
      </c>
      <c r="DR203" s="4"/>
      <c r="DS203" s="4"/>
      <c r="DT203" s="4">
        <f>ROUND(SUMIF(AA190:AA201,"=64880849",O190:O201),0)</f>
        <v>0</v>
      </c>
      <c r="DU203" s="4">
        <f>ROUND(SUMIF(AA190:AA201,"=64880849",P190:P201),0)</f>
        <v>0</v>
      </c>
      <c r="DV203" s="4">
        <f>ROUND(SUMIF(AA190:AA201,"=64880849",Q190:Q201),0)</f>
        <v>0</v>
      </c>
      <c r="DW203" s="4">
        <f>ROUND(SUMIF(AA190:AA201,"=64880849",R190:R201),0)</f>
        <v>0</v>
      </c>
      <c r="DX203" s="4">
        <f>ROUND(SUMIF(AA190:AA201,"=64880849",S190:S201),0)</f>
        <v>0</v>
      </c>
      <c r="DY203" s="4">
        <f>ROUND(SUMIF(AA190:AA201,"=64880849",T190:T201),0)</f>
        <v>0</v>
      </c>
      <c r="DZ203" s="4">
        <f>SUMIF(AA190:AA201,"=64880849",U190:U201)</f>
        <v>0</v>
      </c>
      <c r="EA203" s="4">
        <f>SUMIF(AA190:AA201,"=64880849",V190:V201)</f>
        <v>0</v>
      </c>
      <c r="EB203" s="4">
        <f>ROUND(SUMIF(AA190:AA201,"=64880849",W190:W201),0)</f>
        <v>0</v>
      </c>
      <c r="EC203" s="4">
        <f>ROUND(SUMIF(AA190:AA201,"=64880849",X190:X201),0)</f>
        <v>0</v>
      </c>
      <c r="ED203" s="4">
        <f>ROUND(SUMIF(AA190:AA201,"=64880849",Y190:Y201),0)</f>
        <v>0</v>
      </c>
      <c r="EE203" s="4"/>
      <c r="EF203" s="4"/>
      <c r="EG203" s="4">
        <f t="shared" ref="EG203:EV203" si="186">ROUND(FP203,0)</f>
        <v>0</v>
      </c>
      <c r="EH203" s="4">
        <f t="shared" si="186"/>
        <v>0</v>
      </c>
      <c r="EI203" s="4">
        <f t="shared" si="186"/>
        <v>0</v>
      </c>
      <c r="EJ203" s="4">
        <f t="shared" si="186"/>
        <v>0</v>
      </c>
      <c r="EK203" s="4">
        <f t="shared" si="186"/>
        <v>0</v>
      </c>
      <c r="EL203" s="4">
        <f t="shared" si="186"/>
        <v>0</v>
      </c>
      <c r="EM203" s="4">
        <f t="shared" si="186"/>
        <v>0</v>
      </c>
      <c r="EN203" s="4">
        <f t="shared" si="186"/>
        <v>0</v>
      </c>
      <c r="EO203" s="4">
        <f t="shared" si="186"/>
        <v>0</v>
      </c>
      <c r="EP203" s="4">
        <f t="shared" si="186"/>
        <v>0</v>
      </c>
      <c r="EQ203" s="4">
        <f t="shared" si="186"/>
        <v>0</v>
      </c>
      <c r="ER203" s="4">
        <f t="shared" si="186"/>
        <v>0</v>
      </c>
      <c r="ES203" s="4">
        <f t="shared" si="186"/>
        <v>0</v>
      </c>
      <c r="ET203" s="4">
        <f t="shared" si="186"/>
        <v>0</v>
      </c>
      <c r="EU203" s="4">
        <f t="shared" si="186"/>
        <v>0</v>
      </c>
      <c r="EV203" s="4">
        <f t="shared" si="186"/>
        <v>0</v>
      </c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>
        <f>ROUND(SUMIF(AA190:AA201,"=64880849",FQ190:FQ201),0)</f>
        <v>0</v>
      </c>
      <c r="FQ203" s="4">
        <f>ROUND(SUMIF(AA190:AA201,"=64880849",FR190:FR201),0)</f>
        <v>0</v>
      </c>
      <c r="FR203" s="4">
        <f>ROUND(SUMIF(AA190:AA201,"=64880849",GL190:GL201),0)</f>
        <v>0</v>
      </c>
      <c r="FS203" s="4">
        <f>ROUND(SUMIF(AA190:AA201,"=64880849",GM190:GM201),0)</f>
        <v>0</v>
      </c>
      <c r="FT203" s="4">
        <f>ROUND(SUMIF(AA190:AA201,"=64880849",GN190:GN201),0)</f>
        <v>0</v>
      </c>
      <c r="FU203" s="4">
        <f>ROUND(SUMIF(AA190:AA201,"=64880849",GO190:GO201),0)</f>
        <v>0</v>
      </c>
      <c r="FV203" s="4">
        <f>ROUND(SUMIF(AA190:AA201,"=64880849",GP190:GP201),0)</f>
        <v>0</v>
      </c>
      <c r="FW203" s="4">
        <f>DU203-FP203</f>
        <v>0</v>
      </c>
      <c r="FX203" s="4">
        <f>DU203-FQ203</f>
        <v>0</v>
      </c>
      <c r="FY203" s="4">
        <f>FP203-FR203</f>
        <v>0</v>
      </c>
      <c r="FZ203" s="4">
        <f>DU203-FP203-FQ203+FR203</f>
        <v>0</v>
      </c>
      <c r="GA203" s="4">
        <f>FQ203-FR203</f>
        <v>0</v>
      </c>
      <c r="GB203" s="4">
        <f>ROUND(SUMIF(AA190:AA201,"=64880849",GX190:GX201),0)</f>
        <v>0</v>
      </c>
      <c r="GC203" s="4">
        <f>ROUND(SUMIF(AA190:AA201,"=64880849",GY190:GY201),0)</f>
        <v>0</v>
      </c>
      <c r="GD203" s="4">
        <f>ROUND(SUMIF(AA190:AA201,"=64880849",GZ190:GZ201),0)</f>
        <v>0</v>
      </c>
      <c r="GE203" s="4">
        <f>ROUND(SUMIF(AA190:AA201,"=64880849",HD190:HD201),0)</f>
        <v>0</v>
      </c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>
        <v>0</v>
      </c>
    </row>
    <row r="205" spans="1:255" x14ac:dyDescent="0.2">
      <c r="A205" s="5">
        <v>50</v>
      </c>
      <c r="B205" s="5">
        <v>0</v>
      </c>
      <c r="C205" s="5">
        <v>0</v>
      </c>
      <c r="D205" s="5">
        <v>1</v>
      </c>
      <c r="E205" s="5">
        <v>201</v>
      </c>
      <c r="F205" s="5">
        <f>ROUND(Source!O203,O205)</f>
        <v>0</v>
      </c>
      <c r="G205" s="5" t="s">
        <v>78</v>
      </c>
      <c r="H205" s="5" t="s">
        <v>79</v>
      </c>
      <c r="I205" s="5"/>
      <c r="J205" s="5"/>
      <c r="K205" s="5">
        <v>201</v>
      </c>
      <c r="L205" s="5">
        <v>1</v>
      </c>
      <c r="M205" s="5">
        <v>3</v>
      </c>
      <c r="N205" s="5" t="s">
        <v>3</v>
      </c>
      <c r="O205" s="5">
        <v>0</v>
      </c>
      <c r="P205" s="5">
        <f>ROUND(Source!DG203,O205)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55" x14ac:dyDescent="0.2">
      <c r="A206" s="5">
        <v>50</v>
      </c>
      <c r="B206" s="5">
        <v>0</v>
      </c>
      <c r="C206" s="5">
        <v>0</v>
      </c>
      <c r="D206" s="5">
        <v>1</v>
      </c>
      <c r="E206" s="5">
        <v>202</v>
      </c>
      <c r="F206" s="5">
        <f>ROUND(Source!P203,O206)</f>
        <v>0</v>
      </c>
      <c r="G206" s="5" t="s">
        <v>80</v>
      </c>
      <c r="H206" s="5" t="s">
        <v>81</v>
      </c>
      <c r="I206" s="5"/>
      <c r="J206" s="5"/>
      <c r="K206" s="5">
        <v>202</v>
      </c>
      <c r="L206" s="5">
        <v>2</v>
      </c>
      <c r="M206" s="5">
        <v>3</v>
      </c>
      <c r="N206" s="5" t="s">
        <v>3</v>
      </c>
      <c r="O206" s="5">
        <v>0</v>
      </c>
      <c r="P206" s="5">
        <f>ROUND(Source!DH203,O206)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55" x14ac:dyDescent="0.2">
      <c r="A207" s="5">
        <v>50</v>
      </c>
      <c r="B207" s="5">
        <v>0</v>
      </c>
      <c r="C207" s="5">
        <v>0</v>
      </c>
      <c r="D207" s="5">
        <v>1</v>
      </c>
      <c r="E207" s="5">
        <v>222</v>
      </c>
      <c r="F207" s="5">
        <f>ROUND(Source!AO203,O207)</f>
        <v>0</v>
      </c>
      <c r="G207" s="5" t="s">
        <v>82</v>
      </c>
      <c r="H207" s="5" t="s">
        <v>83</v>
      </c>
      <c r="I207" s="5"/>
      <c r="J207" s="5"/>
      <c r="K207" s="5">
        <v>222</v>
      </c>
      <c r="L207" s="5">
        <v>3</v>
      </c>
      <c r="M207" s="5">
        <v>3</v>
      </c>
      <c r="N207" s="5" t="s">
        <v>3</v>
      </c>
      <c r="O207" s="5">
        <v>0</v>
      </c>
      <c r="P207" s="5">
        <f>ROUND(Source!EG203,O207)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55" x14ac:dyDescent="0.2">
      <c r="A208" s="5">
        <v>50</v>
      </c>
      <c r="B208" s="5">
        <v>0</v>
      </c>
      <c r="C208" s="5">
        <v>0</v>
      </c>
      <c r="D208" s="5">
        <v>1</v>
      </c>
      <c r="E208" s="5">
        <v>225</v>
      </c>
      <c r="F208" s="5">
        <f>ROUND(Source!AV203,O208)</f>
        <v>0</v>
      </c>
      <c r="G208" s="5" t="s">
        <v>84</v>
      </c>
      <c r="H208" s="5" t="s">
        <v>85</v>
      </c>
      <c r="I208" s="5"/>
      <c r="J208" s="5"/>
      <c r="K208" s="5">
        <v>225</v>
      </c>
      <c r="L208" s="5">
        <v>4</v>
      </c>
      <c r="M208" s="5">
        <v>3</v>
      </c>
      <c r="N208" s="5" t="s">
        <v>3</v>
      </c>
      <c r="O208" s="5">
        <v>0</v>
      </c>
      <c r="P208" s="5">
        <f>ROUND(Source!EN203,O208)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226</v>
      </c>
      <c r="F209" s="5">
        <f>ROUND(Source!AW203,O209)</f>
        <v>0</v>
      </c>
      <c r="G209" s="5" t="s">
        <v>86</v>
      </c>
      <c r="H209" s="5" t="s">
        <v>87</v>
      </c>
      <c r="I209" s="5"/>
      <c r="J209" s="5"/>
      <c r="K209" s="5">
        <v>226</v>
      </c>
      <c r="L209" s="5">
        <v>5</v>
      </c>
      <c r="M209" s="5">
        <v>3</v>
      </c>
      <c r="N209" s="5" t="s">
        <v>3</v>
      </c>
      <c r="O209" s="5">
        <v>0</v>
      </c>
      <c r="P209" s="5">
        <f>ROUND(Source!EO203,O209)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227</v>
      </c>
      <c r="F210" s="5">
        <f>ROUND(Source!AX203,O210)</f>
        <v>0</v>
      </c>
      <c r="G210" s="5" t="s">
        <v>88</v>
      </c>
      <c r="H210" s="5" t="s">
        <v>89</v>
      </c>
      <c r="I210" s="5"/>
      <c r="J210" s="5"/>
      <c r="K210" s="5">
        <v>227</v>
      </c>
      <c r="L210" s="5">
        <v>6</v>
      </c>
      <c r="M210" s="5">
        <v>3</v>
      </c>
      <c r="N210" s="5" t="s">
        <v>3</v>
      </c>
      <c r="O210" s="5">
        <v>0</v>
      </c>
      <c r="P210" s="5">
        <f>ROUND(Source!EP203,O210)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228</v>
      </c>
      <c r="F211" s="5">
        <f>ROUND(Source!AY203,O211)</f>
        <v>0</v>
      </c>
      <c r="G211" s="5" t="s">
        <v>90</v>
      </c>
      <c r="H211" s="5" t="s">
        <v>91</v>
      </c>
      <c r="I211" s="5"/>
      <c r="J211" s="5"/>
      <c r="K211" s="5">
        <v>228</v>
      </c>
      <c r="L211" s="5">
        <v>7</v>
      </c>
      <c r="M211" s="5">
        <v>3</v>
      </c>
      <c r="N211" s="5" t="s">
        <v>3</v>
      </c>
      <c r="O211" s="5">
        <v>0</v>
      </c>
      <c r="P211" s="5">
        <f>ROUND(Source!EQ203,O211)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216</v>
      </c>
      <c r="F212" s="5">
        <f>ROUND(Source!AP203,O212)</f>
        <v>0</v>
      </c>
      <c r="G212" s="5" t="s">
        <v>92</v>
      </c>
      <c r="H212" s="5" t="s">
        <v>93</v>
      </c>
      <c r="I212" s="5"/>
      <c r="J212" s="5"/>
      <c r="K212" s="5">
        <v>216</v>
      </c>
      <c r="L212" s="5">
        <v>8</v>
      </c>
      <c r="M212" s="5">
        <v>3</v>
      </c>
      <c r="N212" s="5" t="s">
        <v>3</v>
      </c>
      <c r="O212" s="5">
        <v>0</v>
      </c>
      <c r="P212" s="5">
        <f>ROUND(Source!EH203,O212)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223</v>
      </c>
      <c r="F213" s="5">
        <f>ROUND(Source!AQ203,O213)</f>
        <v>0</v>
      </c>
      <c r="G213" s="5" t="s">
        <v>94</v>
      </c>
      <c r="H213" s="5" t="s">
        <v>95</v>
      </c>
      <c r="I213" s="5"/>
      <c r="J213" s="5"/>
      <c r="K213" s="5">
        <v>223</v>
      </c>
      <c r="L213" s="5">
        <v>9</v>
      </c>
      <c r="M213" s="5">
        <v>3</v>
      </c>
      <c r="N213" s="5" t="s">
        <v>3</v>
      </c>
      <c r="O213" s="5">
        <v>0</v>
      </c>
      <c r="P213" s="5">
        <f>ROUND(Source!EI203,O213)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229</v>
      </c>
      <c r="F214" s="5">
        <f>ROUND(Source!AZ203,O214)</f>
        <v>0</v>
      </c>
      <c r="G214" s="5" t="s">
        <v>96</v>
      </c>
      <c r="H214" s="5" t="s">
        <v>97</v>
      </c>
      <c r="I214" s="5"/>
      <c r="J214" s="5"/>
      <c r="K214" s="5">
        <v>229</v>
      </c>
      <c r="L214" s="5">
        <v>10</v>
      </c>
      <c r="M214" s="5">
        <v>3</v>
      </c>
      <c r="N214" s="5" t="s">
        <v>3</v>
      </c>
      <c r="O214" s="5">
        <v>0</v>
      </c>
      <c r="P214" s="5">
        <f>ROUND(Source!ER203,O214)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203</v>
      </c>
      <c r="F215" s="5">
        <f>ROUND(Source!Q203,O215)</f>
        <v>0</v>
      </c>
      <c r="G215" s="5" t="s">
        <v>98</v>
      </c>
      <c r="H215" s="5" t="s">
        <v>99</v>
      </c>
      <c r="I215" s="5"/>
      <c r="J215" s="5"/>
      <c r="K215" s="5">
        <v>203</v>
      </c>
      <c r="L215" s="5">
        <v>11</v>
      </c>
      <c r="M215" s="5">
        <v>3</v>
      </c>
      <c r="N215" s="5" t="s">
        <v>3</v>
      </c>
      <c r="O215" s="5">
        <v>0</v>
      </c>
      <c r="P215" s="5">
        <f>ROUND(Source!DI203,O215)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231</v>
      </c>
      <c r="F216" s="5">
        <f>ROUND(Source!BB203,O216)</f>
        <v>0</v>
      </c>
      <c r="G216" s="5" t="s">
        <v>100</v>
      </c>
      <c r="H216" s="5" t="s">
        <v>101</v>
      </c>
      <c r="I216" s="5"/>
      <c r="J216" s="5"/>
      <c r="K216" s="5">
        <v>231</v>
      </c>
      <c r="L216" s="5">
        <v>12</v>
      </c>
      <c r="M216" s="5">
        <v>3</v>
      </c>
      <c r="N216" s="5" t="s">
        <v>3</v>
      </c>
      <c r="O216" s="5">
        <v>0</v>
      </c>
      <c r="P216" s="5">
        <f>ROUND(Source!ET203,O216)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204</v>
      </c>
      <c r="F217" s="5">
        <f>ROUND(Source!R203,O217)</f>
        <v>0</v>
      </c>
      <c r="G217" s="5" t="s">
        <v>102</v>
      </c>
      <c r="H217" s="5" t="s">
        <v>103</v>
      </c>
      <c r="I217" s="5"/>
      <c r="J217" s="5"/>
      <c r="K217" s="5">
        <v>204</v>
      </c>
      <c r="L217" s="5">
        <v>13</v>
      </c>
      <c r="M217" s="5">
        <v>3</v>
      </c>
      <c r="N217" s="5" t="s">
        <v>3</v>
      </c>
      <c r="O217" s="5">
        <v>0</v>
      </c>
      <c r="P217" s="5">
        <f>ROUND(Source!DJ203,O217)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205</v>
      </c>
      <c r="F218" s="5">
        <f>ROUND(Source!S203,O218)</f>
        <v>0</v>
      </c>
      <c r="G218" s="5" t="s">
        <v>104</v>
      </c>
      <c r="H218" s="5" t="s">
        <v>105</v>
      </c>
      <c r="I218" s="5"/>
      <c r="J218" s="5"/>
      <c r="K218" s="5">
        <v>205</v>
      </c>
      <c r="L218" s="5">
        <v>14</v>
      </c>
      <c r="M218" s="5">
        <v>3</v>
      </c>
      <c r="N218" s="5" t="s">
        <v>3</v>
      </c>
      <c r="O218" s="5">
        <v>0</v>
      </c>
      <c r="P218" s="5">
        <f>ROUND(Source!DK203,O218)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232</v>
      </c>
      <c r="F219" s="5">
        <f>ROUND(Source!BC203,O219)</f>
        <v>0</v>
      </c>
      <c r="G219" s="5" t="s">
        <v>106</v>
      </c>
      <c r="H219" s="5" t="s">
        <v>107</v>
      </c>
      <c r="I219" s="5"/>
      <c r="J219" s="5"/>
      <c r="K219" s="5">
        <v>232</v>
      </c>
      <c r="L219" s="5">
        <v>15</v>
      </c>
      <c r="M219" s="5">
        <v>3</v>
      </c>
      <c r="N219" s="5" t="s">
        <v>3</v>
      </c>
      <c r="O219" s="5">
        <v>0</v>
      </c>
      <c r="P219" s="5">
        <f>ROUND(Source!EU203,O219)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214</v>
      </c>
      <c r="F220" s="5">
        <f>ROUND(Source!AS203,O220)</f>
        <v>0</v>
      </c>
      <c r="G220" s="5" t="s">
        <v>108</v>
      </c>
      <c r="H220" s="5" t="s">
        <v>109</v>
      </c>
      <c r="I220" s="5"/>
      <c r="J220" s="5"/>
      <c r="K220" s="5">
        <v>214</v>
      </c>
      <c r="L220" s="5">
        <v>16</v>
      </c>
      <c r="M220" s="5">
        <v>3</v>
      </c>
      <c r="N220" s="5" t="s">
        <v>3</v>
      </c>
      <c r="O220" s="5">
        <v>0</v>
      </c>
      <c r="P220" s="5">
        <f>ROUND(Source!EK203,O220)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215</v>
      </c>
      <c r="F221" s="5">
        <f>ROUND(Source!AT203,O221)</f>
        <v>0</v>
      </c>
      <c r="G221" s="5" t="s">
        <v>110</v>
      </c>
      <c r="H221" s="5" t="s">
        <v>111</v>
      </c>
      <c r="I221" s="5"/>
      <c r="J221" s="5"/>
      <c r="K221" s="5">
        <v>215</v>
      </c>
      <c r="L221" s="5">
        <v>17</v>
      </c>
      <c r="M221" s="5">
        <v>3</v>
      </c>
      <c r="N221" s="5" t="s">
        <v>3</v>
      </c>
      <c r="O221" s="5">
        <v>0</v>
      </c>
      <c r="P221" s="5">
        <f>ROUND(Source!EL203,O221)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217</v>
      </c>
      <c r="F222" s="5">
        <f>ROUND(Source!AU203,O222)</f>
        <v>0</v>
      </c>
      <c r="G222" s="5" t="s">
        <v>112</v>
      </c>
      <c r="H222" s="5" t="s">
        <v>113</v>
      </c>
      <c r="I222" s="5"/>
      <c r="J222" s="5"/>
      <c r="K222" s="5">
        <v>217</v>
      </c>
      <c r="L222" s="5">
        <v>18</v>
      </c>
      <c r="M222" s="5">
        <v>3</v>
      </c>
      <c r="N222" s="5" t="s">
        <v>3</v>
      </c>
      <c r="O222" s="5">
        <v>0</v>
      </c>
      <c r="P222" s="5">
        <f>ROUND(Source!EM203,O222)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230</v>
      </c>
      <c r="F223" s="5">
        <f>ROUND(Source!BA203,O223)</f>
        <v>0</v>
      </c>
      <c r="G223" s="5" t="s">
        <v>114</v>
      </c>
      <c r="H223" s="5" t="s">
        <v>115</v>
      </c>
      <c r="I223" s="5"/>
      <c r="J223" s="5"/>
      <c r="K223" s="5">
        <v>230</v>
      </c>
      <c r="L223" s="5">
        <v>19</v>
      </c>
      <c r="M223" s="5">
        <v>3</v>
      </c>
      <c r="N223" s="5" t="s">
        <v>3</v>
      </c>
      <c r="O223" s="5">
        <v>0</v>
      </c>
      <c r="P223" s="5">
        <f>ROUND(Source!ES203,O223)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206</v>
      </c>
      <c r="F224" s="5">
        <f>ROUND(Source!T203,O224)</f>
        <v>0</v>
      </c>
      <c r="G224" s="5" t="s">
        <v>116</v>
      </c>
      <c r="H224" s="5" t="s">
        <v>117</v>
      </c>
      <c r="I224" s="5"/>
      <c r="J224" s="5"/>
      <c r="K224" s="5">
        <v>206</v>
      </c>
      <c r="L224" s="5">
        <v>20</v>
      </c>
      <c r="M224" s="5">
        <v>3</v>
      </c>
      <c r="N224" s="5" t="s">
        <v>3</v>
      </c>
      <c r="O224" s="5">
        <v>0</v>
      </c>
      <c r="P224" s="5">
        <f>ROUND(Source!DL203,O224)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55" x14ac:dyDescent="0.2">
      <c r="A225" s="5">
        <v>50</v>
      </c>
      <c r="B225" s="5">
        <v>0</v>
      </c>
      <c r="C225" s="5">
        <v>0</v>
      </c>
      <c r="D225" s="5">
        <v>1</v>
      </c>
      <c r="E225" s="5">
        <v>207</v>
      </c>
      <c r="F225" s="5">
        <f>ROUND(Source!U203,O225)</f>
        <v>0</v>
      </c>
      <c r="G225" s="5" t="s">
        <v>118</v>
      </c>
      <c r="H225" s="5" t="s">
        <v>119</v>
      </c>
      <c r="I225" s="5"/>
      <c r="J225" s="5"/>
      <c r="K225" s="5">
        <v>207</v>
      </c>
      <c r="L225" s="5">
        <v>21</v>
      </c>
      <c r="M225" s="5">
        <v>3</v>
      </c>
      <c r="N225" s="5" t="s">
        <v>3</v>
      </c>
      <c r="O225" s="5">
        <v>7</v>
      </c>
      <c r="P225" s="5">
        <f>ROUND(Source!DM203,O225)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55" x14ac:dyDescent="0.2">
      <c r="A226" s="5">
        <v>50</v>
      </c>
      <c r="B226" s="5">
        <v>0</v>
      </c>
      <c r="C226" s="5">
        <v>0</v>
      </c>
      <c r="D226" s="5">
        <v>1</v>
      </c>
      <c r="E226" s="5">
        <v>208</v>
      </c>
      <c r="F226" s="5">
        <f>ROUND(Source!V203,O226)</f>
        <v>0</v>
      </c>
      <c r="G226" s="5" t="s">
        <v>120</v>
      </c>
      <c r="H226" s="5" t="s">
        <v>121</v>
      </c>
      <c r="I226" s="5"/>
      <c r="J226" s="5"/>
      <c r="K226" s="5">
        <v>208</v>
      </c>
      <c r="L226" s="5">
        <v>22</v>
      </c>
      <c r="M226" s="5">
        <v>3</v>
      </c>
      <c r="N226" s="5" t="s">
        <v>3</v>
      </c>
      <c r="O226" s="5">
        <v>7</v>
      </c>
      <c r="P226" s="5">
        <f>ROUND(Source!DN203,O226)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55" x14ac:dyDescent="0.2">
      <c r="A227" s="5">
        <v>50</v>
      </c>
      <c r="B227" s="5">
        <v>0</v>
      </c>
      <c r="C227" s="5">
        <v>0</v>
      </c>
      <c r="D227" s="5">
        <v>1</v>
      </c>
      <c r="E227" s="5">
        <v>209</v>
      </c>
      <c r="F227" s="5">
        <f>ROUND(Source!W203,O227)</f>
        <v>0</v>
      </c>
      <c r="G227" s="5" t="s">
        <v>122</v>
      </c>
      <c r="H227" s="5" t="s">
        <v>123</v>
      </c>
      <c r="I227" s="5"/>
      <c r="J227" s="5"/>
      <c r="K227" s="5">
        <v>209</v>
      </c>
      <c r="L227" s="5">
        <v>23</v>
      </c>
      <c r="M227" s="5">
        <v>3</v>
      </c>
      <c r="N227" s="5" t="s">
        <v>3</v>
      </c>
      <c r="O227" s="5">
        <v>0</v>
      </c>
      <c r="P227" s="5">
        <f>ROUND(Source!DO203,O227)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55" x14ac:dyDescent="0.2">
      <c r="A228" s="5">
        <v>50</v>
      </c>
      <c r="B228" s="5">
        <v>0</v>
      </c>
      <c r="C228" s="5">
        <v>0</v>
      </c>
      <c r="D228" s="5">
        <v>1</v>
      </c>
      <c r="E228" s="5">
        <v>233</v>
      </c>
      <c r="F228" s="5">
        <f>ROUND(Source!BD203,O228)</f>
        <v>0</v>
      </c>
      <c r="G228" s="5" t="s">
        <v>124</v>
      </c>
      <c r="H228" s="5" t="s">
        <v>125</v>
      </c>
      <c r="I228" s="5"/>
      <c r="J228" s="5"/>
      <c r="K228" s="5">
        <v>233</v>
      </c>
      <c r="L228" s="5">
        <v>24</v>
      </c>
      <c r="M228" s="5">
        <v>3</v>
      </c>
      <c r="N228" s="5" t="s">
        <v>3</v>
      </c>
      <c r="O228" s="5">
        <v>0</v>
      </c>
      <c r="P228" s="5">
        <f>ROUND(Source!EV203,O228)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55" x14ac:dyDescent="0.2">
      <c r="A229" s="5">
        <v>50</v>
      </c>
      <c r="B229" s="5">
        <v>0</v>
      </c>
      <c r="C229" s="5">
        <v>0</v>
      </c>
      <c r="D229" s="5">
        <v>1</v>
      </c>
      <c r="E229" s="5">
        <v>210</v>
      </c>
      <c r="F229" s="5">
        <f>ROUND(Source!X203,O229)</f>
        <v>0</v>
      </c>
      <c r="G229" s="5" t="s">
        <v>126</v>
      </c>
      <c r="H229" s="5" t="s">
        <v>127</v>
      </c>
      <c r="I229" s="5"/>
      <c r="J229" s="5"/>
      <c r="K229" s="5">
        <v>210</v>
      </c>
      <c r="L229" s="5">
        <v>25</v>
      </c>
      <c r="M229" s="5">
        <v>3</v>
      </c>
      <c r="N229" s="5" t="s">
        <v>3</v>
      </c>
      <c r="O229" s="5">
        <v>0</v>
      </c>
      <c r="P229" s="5">
        <f>ROUND(Source!DP203,O229)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55" x14ac:dyDescent="0.2">
      <c r="A230" s="5">
        <v>50</v>
      </c>
      <c r="B230" s="5">
        <v>0</v>
      </c>
      <c r="C230" s="5">
        <v>0</v>
      </c>
      <c r="D230" s="5">
        <v>1</v>
      </c>
      <c r="E230" s="5">
        <v>211</v>
      </c>
      <c r="F230" s="5">
        <f>ROUND(Source!Y203,O230)</f>
        <v>0</v>
      </c>
      <c r="G230" s="5" t="s">
        <v>128</v>
      </c>
      <c r="H230" s="5" t="s">
        <v>129</v>
      </c>
      <c r="I230" s="5"/>
      <c r="J230" s="5"/>
      <c r="K230" s="5">
        <v>211</v>
      </c>
      <c r="L230" s="5">
        <v>26</v>
      </c>
      <c r="M230" s="5">
        <v>3</v>
      </c>
      <c r="N230" s="5" t="s">
        <v>3</v>
      </c>
      <c r="O230" s="5">
        <v>0</v>
      </c>
      <c r="P230" s="5">
        <f>ROUND(Source!DQ203,O230)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55" x14ac:dyDescent="0.2">
      <c r="A231" s="5">
        <v>50</v>
      </c>
      <c r="B231" s="5">
        <v>0</v>
      </c>
      <c r="C231" s="5">
        <v>0</v>
      </c>
      <c r="D231" s="5">
        <v>1</v>
      </c>
      <c r="E231" s="5">
        <v>224</v>
      </c>
      <c r="F231" s="5">
        <f>ROUND(Source!AR203,O231)</f>
        <v>0</v>
      </c>
      <c r="G231" s="5" t="s">
        <v>130</v>
      </c>
      <c r="H231" s="5" t="s">
        <v>131</v>
      </c>
      <c r="I231" s="5"/>
      <c r="J231" s="5"/>
      <c r="K231" s="5">
        <v>224</v>
      </c>
      <c r="L231" s="5">
        <v>27</v>
      </c>
      <c r="M231" s="5">
        <v>3</v>
      </c>
      <c r="N231" s="5" t="s">
        <v>3</v>
      </c>
      <c r="O231" s="5">
        <v>0</v>
      </c>
      <c r="P231" s="5">
        <f>ROUND(Source!EJ203,O231)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3" spans="1:255" x14ac:dyDescent="0.2">
      <c r="A233" s="1">
        <v>4</v>
      </c>
      <c r="B233" s="1">
        <v>1</v>
      </c>
      <c r="C233" s="1"/>
      <c r="D233" s="1">
        <f>ROW(A249)</f>
        <v>249</v>
      </c>
      <c r="E233" s="1"/>
      <c r="F233" s="1" t="s">
        <v>66</v>
      </c>
      <c r="G233" s="1" t="s">
        <v>124</v>
      </c>
      <c r="H233" s="1" t="s">
        <v>3</v>
      </c>
      <c r="I233" s="1">
        <v>0</v>
      </c>
      <c r="J233" s="1"/>
      <c r="K233" s="1">
        <v>-1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>
        <v>0</v>
      </c>
      <c r="U233" s="1" t="s">
        <v>3</v>
      </c>
      <c r="V233" s="1">
        <v>7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3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3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55" x14ac:dyDescent="0.2">
      <c r="A235" s="3">
        <v>52</v>
      </c>
      <c r="B235" s="3">
        <f t="shared" ref="B235:G235" si="187">B249</f>
        <v>1</v>
      </c>
      <c r="C235" s="3">
        <f t="shared" si="187"/>
        <v>4</v>
      </c>
      <c r="D235" s="3">
        <f t="shared" si="187"/>
        <v>233</v>
      </c>
      <c r="E235" s="3">
        <f t="shared" si="187"/>
        <v>0</v>
      </c>
      <c r="F235" s="3" t="str">
        <f t="shared" si="187"/>
        <v>5</v>
      </c>
      <c r="G235" s="3" t="str">
        <f t="shared" si="187"/>
        <v>Перевозка</v>
      </c>
      <c r="H235" s="3"/>
      <c r="I235" s="3"/>
      <c r="J235" s="3"/>
      <c r="K235" s="3"/>
      <c r="L235" s="3"/>
      <c r="M235" s="3"/>
      <c r="N235" s="3"/>
      <c r="O235" s="3">
        <f t="shared" ref="O235:AT235" si="188">O249</f>
        <v>910</v>
      </c>
      <c r="P235" s="3">
        <f t="shared" si="188"/>
        <v>0</v>
      </c>
      <c r="Q235" s="3">
        <f t="shared" si="188"/>
        <v>910</v>
      </c>
      <c r="R235" s="3">
        <f t="shared" si="188"/>
        <v>0</v>
      </c>
      <c r="S235" s="3">
        <f t="shared" si="188"/>
        <v>0</v>
      </c>
      <c r="T235" s="3">
        <f t="shared" si="188"/>
        <v>0</v>
      </c>
      <c r="U235" s="3">
        <f t="shared" si="188"/>
        <v>0</v>
      </c>
      <c r="V235" s="3">
        <f t="shared" si="188"/>
        <v>0</v>
      </c>
      <c r="W235" s="3">
        <f t="shared" si="188"/>
        <v>0</v>
      </c>
      <c r="X235" s="3">
        <f t="shared" si="188"/>
        <v>0</v>
      </c>
      <c r="Y235" s="3">
        <f t="shared" si="188"/>
        <v>0</v>
      </c>
      <c r="Z235" s="3">
        <f t="shared" si="188"/>
        <v>0</v>
      </c>
      <c r="AA235" s="3">
        <f t="shared" si="188"/>
        <v>0</v>
      </c>
      <c r="AB235" s="3">
        <f t="shared" si="188"/>
        <v>910</v>
      </c>
      <c r="AC235" s="3">
        <f t="shared" si="188"/>
        <v>0</v>
      </c>
      <c r="AD235" s="3">
        <f t="shared" si="188"/>
        <v>910</v>
      </c>
      <c r="AE235" s="3">
        <f t="shared" si="188"/>
        <v>0</v>
      </c>
      <c r="AF235" s="3">
        <f t="shared" si="188"/>
        <v>0</v>
      </c>
      <c r="AG235" s="3">
        <f t="shared" si="188"/>
        <v>0</v>
      </c>
      <c r="AH235" s="3">
        <f t="shared" si="188"/>
        <v>0</v>
      </c>
      <c r="AI235" s="3">
        <f t="shared" si="188"/>
        <v>0</v>
      </c>
      <c r="AJ235" s="3">
        <f t="shared" si="188"/>
        <v>0</v>
      </c>
      <c r="AK235" s="3">
        <f t="shared" si="188"/>
        <v>0</v>
      </c>
      <c r="AL235" s="3">
        <f t="shared" si="188"/>
        <v>0</v>
      </c>
      <c r="AM235" s="3">
        <f t="shared" si="188"/>
        <v>0</v>
      </c>
      <c r="AN235" s="3">
        <f t="shared" si="188"/>
        <v>0</v>
      </c>
      <c r="AO235" s="3">
        <f t="shared" si="188"/>
        <v>0</v>
      </c>
      <c r="AP235" s="3">
        <f t="shared" si="188"/>
        <v>0</v>
      </c>
      <c r="AQ235" s="3">
        <f t="shared" si="188"/>
        <v>0</v>
      </c>
      <c r="AR235" s="3">
        <f t="shared" si="188"/>
        <v>910</v>
      </c>
      <c r="AS235" s="3">
        <f t="shared" si="188"/>
        <v>910</v>
      </c>
      <c r="AT235" s="3">
        <f t="shared" si="188"/>
        <v>0</v>
      </c>
      <c r="AU235" s="3">
        <f t="shared" ref="AU235:BZ235" si="189">AU249</f>
        <v>0</v>
      </c>
      <c r="AV235" s="3">
        <f t="shared" si="189"/>
        <v>0</v>
      </c>
      <c r="AW235" s="3">
        <f t="shared" si="189"/>
        <v>0</v>
      </c>
      <c r="AX235" s="3">
        <f t="shared" si="189"/>
        <v>0</v>
      </c>
      <c r="AY235" s="3">
        <f t="shared" si="189"/>
        <v>0</v>
      </c>
      <c r="AZ235" s="3">
        <f t="shared" si="189"/>
        <v>0</v>
      </c>
      <c r="BA235" s="3">
        <f t="shared" si="189"/>
        <v>0</v>
      </c>
      <c r="BB235" s="3">
        <f t="shared" si="189"/>
        <v>0</v>
      </c>
      <c r="BC235" s="3">
        <f t="shared" si="189"/>
        <v>0</v>
      </c>
      <c r="BD235" s="3">
        <f t="shared" si="189"/>
        <v>910</v>
      </c>
      <c r="BE235" s="3">
        <f t="shared" si="189"/>
        <v>0</v>
      </c>
      <c r="BF235" s="3">
        <f t="shared" si="189"/>
        <v>0</v>
      </c>
      <c r="BG235" s="3">
        <f t="shared" si="189"/>
        <v>0</v>
      </c>
      <c r="BH235" s="3">
        <f t="shared" si="189"/>
        <v>0</v>
      </c>
      <c r="BI235" s="3">
        <f t="shared" si="189"/>
        <v>0</v>
      </c>
      <c r="BJ235" s="3">
        <f t="shared" si="189"/>
        <v>0</v>
      </c>
      <c r="BK235" s="3">
        <f t="shared" si="189"/>
        <v>0</v>
      </c>
      <c r="BL235" s="3">
        <f t="shared" si="189"/>
        <v>0</v>
      </c>
      <c r="BM235" s="3">
        <f t="shared" si="189"/>
        <v>0</v>
      </c>
      <c r="BN235" s="3">
        <f t="shared" si="189"/>
        <v>0</v>
      </c>
      <c r="BO235" s="3">
        <f t="shared" si="189"/>
        <v>0</v>
      </c>
      <c r="BP235" s="3">
        <f t="shared" si="189"/>
        <v>0</v>
      </c>
      <c r="BQ235" s="3">
        <f t="shared" si="189"/>
        <v>0</v>
      </c>
      <c r="BR235" s="3">
        <f t="shared" si="189"/>
        <v>0</v>
      </c>
      <c r="BS235" s="3">
        <f t="shared" si="189"/>
        <v>0</v>
      </c>
      <c r="BT235" s="3">
        <f t="shared" si="189"/>
        <v>0</v>
      </c>
      <c r="BU235" s="3">
        <f t="shared" si="189"/>
        <v>0</v>
      </c>
      <c r="BV235" s="3">
        <f t="shared" si="189"/>
        <v>0</v>
      </c>
      <c r="BW235" s="3">
        <f t="shared" si="189"/>
        <v>0</v>
      </c>
      <c r="BX235" s="3">
        <f t="shared" si="189"/>
        <v>0</v>
      </c>
      <c r="BY235" s="3">
        <f t="shared" si="189"/>
        <v>0</v>
      </c>
      <c r="BZ235" s="3">
        <f t="shared" si="189"/>
        <v>0</v>
      </c>
      <c r="CA235" s="3">
        <f t="shared" ref="CA235:DF235" si="190">CA249</f>
        <v>910</v>
      </c>
      <c r="CB235" s="3">
        <f t="shared" si="190"/>
        <v>910</v>
      </c>
      <c r="CC235" s="3">
        <f t="shared" si="190"/>
        <v>0</v>
      </c>
      <c r="CD235" s="3">
        <f t="shared" si="190"/>
        <v>0</v>
      </c>
      <c r="CE235" s="3">
        <f t="shared" si="190"/>
        <v>0</v>
      </c>
      <c r="CF235" s="3">
        <f t="shared" si="190"/>
        <v>0</v>
      </c>
      <c r="CG235" s="3">
        <f t="shared" si="190"/>
        <v>0</v>
      </c>
      <c r="CH235" s="3">
        <f t="shared" si="190"/>
        <v>0</v>
      </c>
      <c r="CI235" s="3">
        <f t="shared" si="190"/>
        <v>0</v>
      </c>
      <c r="CJ235" s="3">
        <f t="shared" si="190"/>
        <v>0</v>
      </c>
      <c r="CK235" s="3">
        <f t="shared" si="190"/>
        <v>0</v>
      </c>
      <c r="CL235" s="3">
        <f t="shared" si="190"/>
        <v>0</v>
      </c>
      <c r="CM235" s="3">
        <f t="shared" si="190"/>
        <v>910</v>
      </c>
      <c r="CN235" s="3">
        <f t="shared" si="190"/>
        <v>0</v>
      </c>
      <c r="CO235" s="3">
        <f t="shared" si="190"/>
        <v>0</v>
      </c>
      <c r="CP235" s="3">
        <f t="shared" si="190"/>
        <v>0</v>
      </c>
      <c r="CQ235" s="3">
        <f t="shared" si="190"/>
        <v>0</v>
      </c>
      <c r="CR235" s="3">
        <f t="shared" si="190"/>
        <v>0</v>
      </c>
      <c r="CS235" s="3">
        <f t="shared" si="190"/>
        <v>0</v>
      </c>
      <c r="CT235" s="3">
        <f t="shared" si="190"/>
        <v>0</v>
      </c>
      <c r="CU235" s="3">
        <f t="shared" si="190"/>
        <v>0</v>
      </c>
      <c r="CV235" s="3">
        <f t="shared" si="190"/>
        <v>0</v>
      </c>
      <c r="CW235" s="3">
        <f t="shared" si="190"/>
        <v>0</v>
      </c>
      <c r="CX235" s="3">
        <f t="shared" si="190"/>
        <v>0</v>
      </c>
      <c r="CY235" s="3">
        <f t="shared" si="190"/>
        <v>0</v>
      </c>
      <c r="CZ235" s="3">
        <f t="shared" si="190"/>
        <v>0</v>
      </c>
      <c r="DA235" s="3">
        <f t="shared" si="190"/>
        <v>0</v>
      </c>
      <c r="DB235" s="3">
        <f t="shared" si="190"/>
        <v>0</v>
      </c>
      <c r="DC235" s="3">
        <f t="shared" si="190"/>
        <v>0</v>
      </c>
      <c r="DD235" s="3">
        <f t="shared" si="190"/>
        <v>0</v>
      </c>
      <c r="DE235" s="3">
        <f t="shared" si="190"/>
        <v>0</v>
      </c>
      <c r="DF235" s="3">
        <f t="shared" si="190"/>
        <v>0</v>
      </c>
      <c r="DG235" s="4">
        <f t="shared" ref="DG235:EL235" si="191">DG249</f>
        <v>19237</v>
      </c>
      <c r="DH235" s="4">
        <f t="shared" si="191"/>
        <v>0</v>
      </c>
      <c r="DI235" s="4">
        <f t="shared" si="191"/>
        <v>19237</v>
      </c>
      <c r="DJ235" s="4">
        <f t="shared" si="191"/>
        <v>0</v>
      </c>
      <c r="DK235" s="4">
        <f t="shared" si="191"/>
        <v>0</v>
      </c>
      <c r="DL235" s="4">
        <f t="shared" si="191"/>
        <v>0</v>
      </c>
      <c r="DM235" s="4">
        <f t="shared" si="191"/>
        <v>0</v>
      </c>
      <c r="DN235" s="4">
        <f t="shared" si="191"/>
        <v>0</v>
      </c>
      <c r="DO235" s="4">
        <f t="shared" si="191"/>
        <v>0</v>
      </c>
      <c r="DP235" s="4">
        <f t="shared" si="191"/>
        <v>0</v>
      </c>
      <c r="DQ235" s="4">
        <f t="shared" si="191"/>
        <v>0</v>
      </c>
      <c r="DR235" s="4">
        <f t="shared" si="191"/>
        <v>0</v>
      </c>
      <c r="DS235" s="4">
        <f t="shared" si="191"/>
        <v>0</v>
      </c>
      <c r="DT235" s="4">
        <f t="shared" si="191"/>
        <v>19237</v>
      </c>
      <c r="DU235" s="4">
        <f t="shared" si="191"/>
        <v>0</v>
      </c>
      <c r="DV235" s="4">
        <f t="shared" si="191"/>
        <v>19237</v>
      </c>
      <c r="DW235" s="4">
        <f t="shared" si="191"/>
        <v>0</v>
      </c>
      <c r="DX235" s="4">
        <f t="shared" si="191"/>
        <v>0</v>
      </c>
      <c r="DY235" s="4">
        <f t="shared" si="191"/>
        <v>0</v>
      </c>
      <c r="DZ235" s="4">
        <f t="shared" si="191"/>
        <v>0</v>
      </c>
      <c r="EA235" s="4">
        <f t="shared" si="191"/>
        <v>0</v>
      </c>
      <c r="EB235" s="4">
        <f t="shared" si="191"/>
        <v>0</v>
      </c>
      <c r="EC235" s="4">
        <f t="shared" si="191"/>
        <v>0</v>
      </c>
      <c r="ED235" s="4">
        <f t="shared" si="191"/>
        <v>0</v>
      </c>
      <c r="EE235" s="4">
        <f t="shared" si="191"/>
        <v>0</v>
      </c>
      <c r="EF235" s="4">
        <f t="shared" si="191"/>
        <v>0</v>
      </c>
      <c r="EG235" s="4">
        <f t="shared" si="191"/>
        <v>0</v>
      </c>
      <c r="EH235" s="4">
        <f t="shared" si="191"/>
        <v>0</v>
      </c>
      <c r="EI235" s="4">
        <f t="shared" si="191"/>
        <v>0</v>
      </c>
      <c r="EJ235" s="4">
        <f t="shared" si="191"/>
        <v>19237</v>
      </c>
      <c r="EK235" s="4">
        <f t="shared" si="191"/>
        <v>19237</v>
      </c>
      <c r="EL235" s="4">
        <f t="shared" si="191"/>
        <v>0</v>
      </c>
      <c r="EM235" s="4">
        <f t="shared" ref="EM235:FR235" si="192">EM249</f>
        <v>0</v>
      </c>
      <c r="EN235" s="4">
        <f t="shared" si="192"/>
        <v>0</v>
      </c>
      <c r="EO235" s="4">
        <f t="shared" si="192"/>
        <v>0</v>
      </c>
      <c r="EP235" s="4">
        <f t="shared" si="192"/>
        <v>0</v>
      </c>
      <c r="EQ235" s="4">
        <f t="shared" si="192"/>
        <v>0</v>
      </c>
      <c r="ER235" s="4">
        <f t="shared" si="192"/>
        <v>0</v>
      </c>
      <c r="ES235" s="4">
        <f t="shared" si="192"/>
        <v>0</v>
      </c>
      <c r="ET235" s="4">
        <f t="shared" si="192"/>
        <v>0</v>
      </c>
      <c r="EU235" s="4">
        <f t="shared" si="192"/>
        <v>0</v>
      </c>
      <c r="EV235" s="4">
        <f t="shared" si="192"/>
        <v>19237</v>
      </c>
      <c r="EW235" s="4">
        <f t="shared" si="192"/>
        <v>0</v>
      </c>
      <c r="EX235" s="4">
        <f t="shared" si="192"/>
        <v>0</v>
      </c>
      <c r="EY235" s="4">
        <f t="shared" si="192"/>
        <v>0</v>
      </c>
      <c r="EZ235" s="4">
        <f t="shared" si="192"/>
        <v>0</v>
      </c>
      <c r="FA235" s="4">
        <f t="shared" si="192"/>
        <v>0</v>
      </c>
      <c r="FB235" s="4">
        <f t="shared" si="192"/>
        <v>0</v>
      </c>
      <c r="FC235" s="4">
        <f t="shared" si="192"/>
        <v>0</v>
      </c>
      <c r="FD235" s="4">
        <f t="shared" si="192"/>
        <v>0</v>
      </c>
      <c r="FE235" s="4">
        <f t="shared" si="192"/>
        <v>0</v>
      </c>
      <c r="FF235" s="4">
        <f t="shared" si="192"/>
        <v>0</v>
      </c>
      <c r="FG235" s="4">
        <f t="shared" si="192"/>
        <v>0</v>
      </c>
      <c r="FH235" s="4">
        <f t="shared" si="192"/>
        <v>0</v>
      </c>
      <c r="FI235" s="4">
        <f t="shared" si="192"/>
        <v>0</v>
      </c>
      <c r="FJ235" s="4">
        <f t="shared" si="192"/>
        <v>0</v>
      </c>
      <c r="FK235" s="4">
        <f t="shared" si="192"/>
        <v>0</v>
      </c>
      <c r="FL235" s="4">
        <f t="shared" si="192"/>
        <v>0</v>
      </c>
      <c r="FM235" s="4">
        <f t="shared" si="192"/>
        <v>0</v>
      </c>
      <c r="FN235" s="4">
        <f t="shared" si="192"/>
        <v>0</v>
      </c>
      <c r="FO235" s="4">
        <f t="shared" si="192"/>
        <v>0</v>
      </c>
      <c r="FP235" s="4">
        <f t="shared" si="192"/>
        <v>0</v>
      </c>
      <c r="FQ235" s="4">
        <f t="shared" si="192"/>
        <v>0</v>
      </c>
      <c r="FR235" s="4">
        <f t="shared" si="192"/>
        <v>0</v>
      </c>
      <c r="FS235" s="4">
        <f t="shared" ref="FS235:GX235" si="193">FS249</f>
        <v>19237</v>
      </c>
      <c r="FT235" s="4">
        <f t="shared" si="193"/>
        <v>19237</v>
      </c>
      <c r="FU235" s="4">
        <f t="shared" si="193"/>
        <v>0</v>
      </c>
      <c r="FV235" s="4">
        <f t="shared" si="193"/>
        <v>0</v>
      </c>
      <c r="FW235" s="4">
        <f t="shared" si="193"/>
        <v>0</v>
      </c>
      <c r="FX235" s="4">
        <f t="shared" si="193"/>
        <v>0</v>
      </c>
      <c r="FY235" s="4">
        <f t="shared" si="193"/>
        <v>0</v>
      </c>
      <c r="FZ235" s="4">
        <f t="shared" si="193"/>
        <v>0</v>
      </c>
      <c r="GA235" s="4">
        <f t="shared" si="193"/>
        <v>0</v>
      </c>
      <c r="GB235" s="4">
        <f t="shared" si="193"/>
        <v>0</v>
      </c>
      <c r="GC235" s="4">
        <f t="shared" si="193"/>
        <v>0</v>
      </c>
      <c r="GD235" s="4">
        <f t="shared" si="193"/>
        <v>0</v>
      </c>
      <c r="GE235" s="4">
        <f t="shared" si="193"/>
        <v>19237</v>
      </c>
      <c r="GF235" s="4">
        <f t="shared" si="193"/>
        <v>0</v>
      </c>
      <c r="GG235" s="4">
        <f t="shared" si="193"/>
        <v>0</v>
      </c>
      <c r="GH235" s="4">
        <f t="shared" si="193"/>
        <v>0</v>
      </c>
      <c r="GI235" s="4">
        <f t="shared" si="193"/>
        <v>0</v>
      </c>
      <c r="GJ235" s="4">
        <f t="shared" si="193"/>
        <v>0</v>
      </c>
      <c r="GK235" s="4">
        <f t="shared" si="193"/>
        <v>0</v>
      </c>
      <c r="GL235" s="4">
        <f t="shared" si="193"/>
        <v>0</v>
      </c>
      <c r="GM235" s="4">
        <f t="shared" si="193"/>
        <v>0</v>
      </c>
      <c r="GN235" s="4">
        <f t="shared" si="193"/>
        <v>0</v>
      </c>
      <c r="GO235" s="4">
        <f t="shared" si="193"/>
        <v>0</v>
      </c>
      <c r="GP235" s="4">
        <f t="shared" si="193"/>
        <v>0</v>
      </c>
      <c r="GQ235" s="4">
        <f t="shared" si="193"/>
        <v>0</v>
      </c>
      <c r="GR235" s="4">
        <f t="shared" si="193"/>
        <v>0</v>
      </c>
      <c r="GS235" s="4">
        <f t="shared" si="193"/>
        <v>0</v>
      </c>
      <c r="GT235" s="4">
        <f t="shared" si="193"/>
        <v>0</v>
      </c>
      <c r="GU235" s="4">
        <f t="shared" si="193"/>
        <v>0</v>
      </c>
      <c r="GV235" s="4">
        <f t="shared" si="193"/>
        <v>0</v>
      </c>
      <c r="GW235" s="4">
        <f t="shared" si="193"/>
        <v>0</v>
      </c>
      <c r="GX235" s="4">
        <f t="shared" si="193"/>
        <v>0</v>
      </c>
    </row>
    <row r="237" spans="1:255" x14ac:dyDescent="0.2">
      <c r="A237" s="2">
        <v>19</v>
      </c>
      <c r="B237" s="2">
        <v>1</v>
      </c>
      <c r="C237" s="2"/>
      <c r="D237" s="2"/>
      <c r="E237" s="2"/>
      <c r="F237" s="2" t="s">
        <v>3</v>
      </c>
      <c r="G237" s="2" t="s">
        <v>204</v>
      </c>
      <c r="H237" s="2" t="s">
        <v>3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>
        <v>1</v>
      </c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 s="2">
        <v>17</v>
      </c>
      <c r="B238" s="2">
        <v>1</v>
      </c>
      <c r="C238" s="2">
        <f>ROW(SmtRes!A231)</f>
        <v>231</v>
      </c>
      <c r="D238" s="2">
        <f>ROW(EtalonRes!A249)</f>
        <v>249</v>
      </c>
      <c r="E238" s="2" t="s">
        <v>3</v>
      </c>
      <c r="F238" s="2" t="s">
        <v>205</v>
      </c>
      <c r="G238" s="2" t="s">
        <v>206</v>
      </c>
      <c r="H238" s="2" t="s">
        <v>182</v>
      </c>
      <c r="I238" s="2">
        <f>ROUND(ROUND(89.434+6.028,0)*1.75,7)</f>
        <v>166.25</v>
      </c>
      <c r="J238" s="2">
        <v>0</v>
      </c>
      <c r="K238" s="2">
        <f>ROUND(ROUND(89.434+6.028,0)*1.75,7)</f>
        <v>166.25</v>
      </c>
      <c r="L238" s="2"/>
      <c r="M238" s="2"/>
      <c r="N238" s="2"/>
      <c r="O238" s="2">
        <f>ROUND(CP238,2)</f>
        <v>2618.44</v>
      </c>
      <c r="P238" s="2">
        <f>ROUND(CQ238*I238,2)</f>
        <v>0</v>
      </c>
      <c r="Q238" s="2">
        <f>ROUND(CR238*I238,2)</f>
        <v>2618.44</v>
      </c>
      <c r="R238" s="2">
        <f>ROUND(CS238*I238,2)</f>
        <v>0</v>
      </c>
      <c r="S238" s="2">
        <f>ROUND(CT238*I238,2)</f>
        <v>0</v>
      </c>
      <c r="T238" s="2">
        <f>ROUND(CU238*I238,2)</f>
        <v>0</v>
      </c>
      <c r="U238" s="2">
        <f>ROUND(CV238*I238,7)</f>
        <v>0</v>
      </c>
      <c r="V238" s="2">
        <f>ROUND(CW238*I238,7)</f>
        <v>0</v>
      </c>
      <c r="W238" s="2">
        <f>ROUND(CX238*I238,2)</f>
        <v>0</v>
      </c>
      <c r="X238" s="2">
        <f>ROUND(CY238,2)</f>
        <v>0</v>
      </c>
      <c r="Y238" s="2">
        <f>ROUND(CZ238,2)</f>
        <v>0</v>
      </c>
      <c r="Z238" s="2"/>
      <c r="AA238" s="2">
        <v>-1</v>
      </c>
      <c r="AB238" s="2">
        <f>ROUND((AC238+AD238+AF238),2)</f>
        <v>15.75</v>
      </c>
      <c r="AC238" s="2">
        <f>ROUND((ES238),2)</f>
        <v>0</v>
      </c>
      <c r="AD238" s="2">
        <f>ROUND(((ET238)+ROUND(((EU238)*1.85),2)),2)</f>
        <v>15.75</v>
      </c>
      <c r="AE238" s="2">
        <f t="shared" ref="AE238:AF241" si="194">ROUND(((EU238)+ROUND(((EU238)*1.85),2)),2)</f>
        <v>0</v>
      </c>
      <c r="AF238" s="2">
        <f t="shared" si="194"/>
        <v>0</v>
      </c>
      <c r="AG238" s="2">
        <f>ROUND((AP238),2)</f>
        <v>0</v>
      </c>
      <c r="AH238" s="2">
        <f t="shared" ref="AH238:AI241" si="195">(EW238)</f>
        <v>0</v>
      </c>
      <c r="AI238" s="2">
        <f t="shared" si="195"/>
        <v>0</v>
      </c>
      <c r="AJ238" s="2">
        <f>(AS238)</f>
        <v>0</v>
      </c>
      <c r="AK238" s="2">
        <v>15.75</v>
      </c>
      <c r="AL238" s="2">
        <v>0</v>
      </c>
      <c r="AM238" s="2">
        <v>15.75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1</v>
      </c>
      <c r="BJ238" s="2" t="s">
        <v>207</v>
      </c>
      <c r="BK238" s="2"/>
      <c r="BL238" s="2"/>
      <c r="BM238" s="2">
        <v>700001</v>
      </c>
      <c r="BN238" s="2">
        <v>0</v>
      </c>
      <c r="BO238" s="2" t="s">
        <v>3</v>
      </c>
      <c r="BP238" s="2">
        <v>0</v>
      </c>
      <c r="BQ238" s="2">
        <v>10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0</v>
      </c>
      <c r="CA238" s="2">
        <v>0</v>
      </c>
      <c r="CB238" s="2" t="s">
        <v>3</v>
      </c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>(P238+Q238+S238)</f>
        <v>2618.44</v>
      </c>
      <c r="CQ238" s="2">
        <f>AC238*BC238</f>
        <v>0</v>
      </c>
      <c r="CR238" s="2">
        <f>(((ET238)*BB238-(EU238)*BS238)+AE238*BS238)</f>
        <v>15.75</v>
      </c>
      <c r="CS238" s="2">
        <f>AE238*BS238</f>
        <v>0</v>
      </c>
      <c r="CT238" s="2">
        <f>AF238*BA238</f>
        <v>0</v>
      </c>
      <c r="CU238" s="2">
        <f t="shared" ref="CU238:CX241" si="196">AG238</f>
        <v>0</v>
      </c>
      <c r="CV238" s="2">
        <f t="shared" si="196"/>
        <v>0</v>
      </c>
      <c r="CW238" s="2">
        <f t="shared" si="196"/>
        <v>0</v>
      </c>
      <c r="CX238" s="2">
        <f t="shared" si="196"/>
        <v>0</v>
      </c>
      <c r="CY238" s="2">
        <f>(((S238+R238)*AT238)/100)</f>
        <v>0</v>
      </c>
      <c r="CZ238" s="2">
        <f>(((S238+R238)*AU238)/100)</f>
        <v>0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182</v>
      </c>
      <c r="DW238" s="2" t="s">
        <v>182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56793277</v>
      </c>
      <c r="EF238" s="2">
        <v>10</v>
      </c>
      <c r="EG238" s="2" t="s">
        <v>208</v>
      </c>
      <c r="EH238" s="2">
        <v>0</v>
      </c>
      <c r="EI238" s="2" t="s">
        <v>3</v>
      </c>
      <c r="EJ238" s="2">
        <v>1</v>
      </c>
      <c r="EK238" s="2">
        <v>700001</v>
      </c>
      <c r="EL238" s="2" t="s">
        <v>209</v>
      </c>
      <c r="EM238" s="2" t="s">
        <v>210</v>
      </c>
      <c r="EN238" s="2"/>
      <c r="EO238" s="2" t="s">
        <v>3</v>
      </c>
      <c r="EP238" s="2"/>
      <c r="EQ238" s="2">
        <v>132096</v>
      </c>
      <c r="ER238" s="2">
        <v>15.75</v>
      </c>
      <c r="ES238" s="2">
        <v>0</v>
      </c>
      <c r="ET238" s="2">
        <v>15.75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0</v>
      </c>
      <c r="FY238" s="2">
        <v>0</v>
      </c>
      <c r="FZ238" s="2"/>
      <c r="GA238" s="2" t="s">
        <v>3</v>
      </c>
      <c r="GB238" s="2"/>
      <c r="GC238" s="2"/>
      <c r="GD238" s="2">
        <v>1</v>
      </c>
      <c r="GE238" s="2"/>
      <c r="GF238" s="2">
        <v>2133112672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>ROUND(IF(AND(BH238=3,BI238=3,FS238&lt;&gt;0),P238,0),2)</f>
        <v>0</v>
      </c>
      <c r="GM238" s="2">
        <f>ROUND(O238+X238+Y238,2)+GX238</f>
        <v>2618.44</v>
      </c>
      <c r="GN238" s="2">
        <f>IF(OR(BI238=0,BI238=1),GM238-GX238,0)</f>
        <v>2618.44</v>
      </c>
      <c r="GO238" s="2">
        <f>IF(BI238=2,GM238-GX238,0)</f>
        <v>0</v>
      </c>
      <c r="GP238" s="2">
        <f>IF(BI238=4,GM238-GX238,0)</f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>ROUND((GT238),2)</f>
        <v>0</v>
      </c>
      <c r="GW238" s="2">
        <v>1</v>
      </c>
      <c r="GX238" s="2">
        <f>ROUND(HC238*I238,2)</f>
        <v>0</v>
      </c>
      <c r="GY238" s="2"/>
      <c r="GZ238" s="2"/>
      <c r="HA238" s="2">
        <v>0</v>
      </c>
      <c r="HB238" s="2">
        <v>0</v>
      </c>
      <c r="HC238" s="2">
        <f>GV238*GW238</f>
        <v>0</v>
      </c>
      <c r="HD238" s="2">
        <f>GM238</f>
        <v>2618.44</v>
      </c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ROW(SmtRes!A232)</f>
        <v>232</v>
      </c>
      <c r="D239">
        <f>ROW(EtalonRes!A250)</f>
        <v>250</v>
      </c>
      <c r="E239" t="s">
        <v>3</v>
      </c>
      <c r="F239" t="s">
        <v>205</v>
      </c>
      <c r="G239" t="s">
        <v>206</v>
      </c>
      <c r="H239" t="s">
        <v>182</v>
      </c>
      <c r="I239">
        <f>ROUND(ROUND(89.434+6.028,0)*1.75,7)</f>
        <v>166.25</v>
      </c>
      <c r="J239">
        <v>0</v>
      </c>
      <c r="K239">
        <f>ROUND(ROUND(89.434+6.028,0)*1.75,7)</f>
        <v>166.25</v>
      </c>
      <c r="O239">
        <f>ROUND(CP239,0)</f>
        <v>55380</v>
      </c>
      <c r="P239">
        <f>ROUND(CQ239*I239,0)</f>
        <v>0</v>
      </c>
      <c r="Q239">
        <f>ROUND(CR239*I239,0)</f>
        <v>55380</v>
      </c>
      <c r="R239">
        <f>ROUND(CS239*I239,0)</f>
        <v>0</v>
      </c>
      <c r="S239">
        <f>ROUND(CT239*I239,0)</f>
        <v>0</v>
      </c>
      <c r="T239">
        <f>ROUND(CU239*I239,0)</f>
        <v>0</v>
      </c>
      <c r="U239">
        <f>ROUND(CV239*I239,7)</f>
        <v>0</v>
      </c>
      <c r="V239">
        <f>ROUND(CW239*I239,7)</f>
        <v>0</v>
      </c>
      <c r="W239">
        <f>ROUND(CX239*I239,0)</f>
        <v>0</v>
      </c>
      <c r="X239">
        <f>ROUND(CY239,0)</f>
        <v>0</v>
      </c>
      <c r="Y239">
        <f>ROUND(CZ239,0)</f>
        <v>0</v>
      </c>
      <c r="AA239">
        <v>-1</v>
      </c>
      <c r="AB239">
        <f>ROUND((AC239+AD239+AF239),2)</f>
        <v>15.75</v>
      </c>
      <c r="AC239">
        <f>ROUND((ES239),2)</f>
        <v>0</v>
      </c>
      <c r="AD239">
        <f>ROUND(((ET239)+ROUND(((EU239)*1.85),2)),2)</f>
        <v>15.75</v>
      </c>
      <c r="AE239">
        <f t="shared" si="194"/>
        <v>0</v>
      </c>
      <c r="AF239">
        <f t="shared" si="194"/>
        <v>0</v>
      </c>
      <c r="AG239">
        <f>ROUND((AP239),2)</f>
        <v>0</v>
      </c>
      <c r="AH239">
        <f t="shared" si="195"/>
        <v>0</v>
      </c>
      <c r="AI239">
        <f t="shared" si="195"/>
        <v>0</v>
      </c>
      <c r="AJ239">
        <f>(AS239)</f>
        <v>0</v>
      </c>
      <c r="AK239">
        <v>15.75</v>
      </c>
      <c r="AL239">
        <v>0</v>
      </c>
      <c r="AM239">
        <v>15.75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21.15</v>
      </c>
      <c r="BB239">
        <v>21.15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207</v>
      </c>
      <c r="BM239">
        <v>700001</v>
      </c>
      <c r="BN239">
        <v>0</v>
      </c>
      <c r="BO239" t="s">
        <v>3</v>
      </c>
      <c r="BP239">
        <v>0</v>
      </c>
      <c r="BQ239">
        <v>10</v>
      </c>
      <c r="BR239">
        <v>0</v>
      </c>
      <c r="BS239">
        <v>21.15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>(P239+Q239+S239)</f>
        <v>55380</v>
      </c>
      <c r="CQ239">
        <f>AC239*BC239</f>
        <v>0</v>
      </c>
      <c r="CR239">
        <f>(((ET239)*BB239-(EU239)*BS239)+AE239*BS239)</f>
        <v>333.11249999999995</v>
      </c>
      <c r="CS239">
        <f>AE239*BS239</f>
        <v>0</v>
      </c>
      <c r="CT239">
        <f>AF239*BA239</f>
        <v>0</v>
      </c>
      <c r="CU239">
        <f t="shared" si="196"/>
        <v>0</v>
      </c>
      <c r="CV239">
        <f t="shared" si="196"/>
        <v>0</v>
      </c>
      <c r="CW239">
        <f t="shared" si="196"/>
        <v>0</v>
      </c>
      <c r="CX239">
        <f t="shared" si="196"/>
        <v>0</v>
      </c>
      <c r="CY239">
        <f>(((S239+R239)*AT239)/100)</f>
        <v>0</v>
      </c>
      <c r="CZ239">
        <f>(((S239+R239)*AU239)/100)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182</v>
      </c>
      <c r="DW239" t="s">
        <v>182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56793277</v>
      </c>
      <c r="EF239">
        <v>10</v>
      </c>
      <c r="EG239" t="s">
        <v>208</v>
      </c>
      <c r="EH239">
        <v>0</v>
      </c>
      <c r="EI239" t="s">
        <v>3</v>
      </c>
      <c r="EJ239">
        <v>1</v>
      </c>
      <c r="EK239">
        <v>700001</v>
      </c>
      <c r="EL239" t="s">
        <v>209</v>
      </c>
      <c r="EM239" t="s">
        <v>210</v>
      </c>
      <c r="EO239" t="s">
        <v>3</v>
      </c>
      <c r="EQ239">
        <v>132096</v>
      </c>
      <c r="ER239">
        <v>15.75</v>
      </c>
      <c r="ES239">
        <v>0</v>
      </c>
      <c r="ET239">
        <v>15.75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3</v>
      </c>
      <c r="GD239">
        <v>1</v>
      </c>
      <c r="GF239">
        <v>2133112672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>ROUND(IF(AND(BH239=3,BI239=3,FS239&lt;&gt;0),P239,0),0)</f>
        <v>0</v>
      </c>
      <c r="GM239">
        <f>ROUND(O239+X239+Y239,0)+GX239</f>
        <v>55380</v>
      </c>
      <c r="GN239">
        <f>IF(OR(BI239=0,BI239=1),GM239-GX239,0)</f>
        <v>55380</v>
      </c>
      <c r="GO239">
        <f>IF(BI239=2,GM239-GX239,0)</f>
        <v>0</v>
      </c>
      <c r="GP239">
        <f>IF(BI239=4,GM239-GX239,0)</f>
        <v>0</v>
      </c>
      <c r="GR239">
        <v>0</v>
      </c>
      <c r="GS239">
        <v>3</v>
      </c>
      <c r="GT239">
        <v>0</v>
      </c>
      <c r="GU239" t="s">
        <v>3</v>
      </c>
      <c r="GV239">
        <f>ROUND((GT239),2)</f>
        <v>0</v>
      </c>
      <c r="GW239">
        <v>1</v>
      </c>
      <c r="GX239">
        <f>ROUND(HC239*I239,0)</f>
        <v>0</v>
      </c>
      <c r="HA239">
        <v>0</v>
      </c>
      <c r="HB239">
        <v>0</v>
      </c>
      <c r="HC239">
        <f>GV239*GW239</f>
        <v>0</v>
      </c>
      <c r="HD239">
        <f>GM239</f>
        <v>55380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>
        <f>ROW(SmtRes!A233)</f>
        <v>233</v>
      </c>
      <c r="D240" s="2">
        <f>ROW(EtalonRes!A251)</f>
        <v>251</v>
      </c>
      <c r="E240" s="2" t="s">
        <v>211</v>
      </c>
      <c r="F240" s="2" t="s">
        <v>205</v>
      </c>
      <c r="G240" s="2" t="s">
        <v>206</v>
      </c>
      <c r="H240" s="2" t="s">
        <v>182</v>
      </c>
      <c r="I240" s="2">
        <f>ROUND(ROUND(31.434+4.64*0.25,0)*1.75,7)</f>
        <v>57.75</v>
      </c>
      <c r="J240" s="2">
        <v>0</v>
      </c>
      <c r="K240" s="2">
        <f>ROUND(ROUND(31.434+4.64*0.25,0)*1.75,7)</f>
        <v>57.75</v>
      </c>
      <c r="L240" s="2"/>
      <c r="M240" s="2"/>
      <c r="N240" s="2"/>
      <c r="O240" s="2">
        <f>ROUND(CP240,2)</f>
        <v>909.56</v>
      </c>
      <c r="P240" s="2">
        <f>ROUND(CQ240*I240,2)</f>
        <v>0</v>
      </c>
      <c r="Q240" s="2">
        <f>ROUND(CR240*I240,2)</f>
        <v>909.56</v>
      </c>
      <c r="R240" s="2">
        <f>ROUND(CS240*I240,2)</f>
        <v>0</v>
      </c>
      <c r="S240" s="2">
        <f>ROUND(CT240*I240,2)</f>
        <v>0</v>
      </c>
      <c r="T240" s="2">
        <f>ROUND(CU240*I240,2)</f>
        <v>0</v>
      </c>
      <c r="U240" s="2">
        <f>ROUND(CV240*I240,7)</f>
        <v>0</v>
      </c>
      <c r="V240" s="2">
        <f>ROUND(CW240*I240,7)</f>
        <v>0</v>
      </c>
      <c r="W240" s="2">
        <f>ROUND(CX240*I240,2)</f>
        <v>0</v>
      </c>
      <c r="X240" s="2">
        <f>ROUND(CY240,2)</f>
        <v>0</v>
      </c>
      <c r="Y240" s="2">
        <f>ROUND(CZ240,2)</f>
        <v>0</v>
      </c>
      <c r="Z240" s="2"/>
      <c r="AA240" s="2">
        <v>64880852</v>
      </c>
      <c r="AB240" s="2">
        <f>ROUND((AC240+AD240+AF240),2)</f>
        <v>15.75</v>
      </c>
      <c r="AC240" s="2">
        <f>ROUND((ES240),2)</f>
        <v>0</v>
      </c>
      <c r="AD240" s="2">
        <f>ROUND(((ET240)+ROUND(((EU240)*1.85),2)),2)</f>
        <v>15.75</v>
      </c>
      <c r="AE240" s="2">
        <f t="shared" si="194"/>
        <v>0</v>
      </c>
      <c r="AF240" s="2">
        <f t="shared" si="194"/>
        <v>0</v>
      </c>
      <c r="AG240" s="2">
        <f>ROUND((AP240),2)</f>
        <v>0</v>
      </c>
      <c r="AH240" s="2">
        <f t="shared" si="195"/>
        <v>0</v>
      </c>
      <c r="AI240" s="2">
        <f t="shared" si="195"/>
        <v>0</v>
      </c>
      <c r="AJ240" s="2">
        <f>(AS240)</f>
        <v>0</v>
      </c>
      <c r="AK240" s="2">
        <v>15.75</v>
      </c>
      <c r="AL240" s="2">
        <v>0</v>
      </c>
      <c r="AM240" s="2">
        <v>15.75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0</v>
      </c>
      <c r="BI240" s="2">
        <v>1</v>
      </c>
      <c r="BJ240" s="2" t="s">
        <v>207</v>
      </c>
      <c r="BK240" s="2"/>
      <c r="BL240" s="2"/>
      <c r="BM240" s="2">
        <v>700001</v>
      </c>
      <c r="BN240" s="2">
        <v>0</v>
      </c>
      <c r="BO240" s="2" t="s">
        <v>3</v>
      </c>
      <c r="BP240" s="2">
        <v>0</v>
      </c>
      <c r="BQ240" s="2">
        <v>10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>(P240+Q240+S240)</f>
        <v>909.56</v>
      </c>
      <c r="CQ240" s="2">
        <f>AC240*BC240</f>
        <v>0</v>
      </c>
      <c r="CR240" s="2">
        <f>(((ET240)*BB240-(EU240)*BS240)+AE240*BS240)</f>
        <v>15.75</v>
      </c>
      <c r="CS240" s="2">
        <f>AE240*BS240</f>
        <v>0</v>
      </c>
      <c r="CT240" s="2">
        <f>AF240*BA240</f>
        <v>0</v>
      </c>
      <c r="CU240" s="2">
        <f t="shared" si="196"/>
        <v>0</v>
      </c>
      <c r="CV240" s="2">
        <f t="shared" si="196"/>
        <v>0</v>
      </c>
      <c r="CW240" s="2">
        <f t="shared" si="196"/>
        <v>0</v>
      </c>
      <c r="CX240" s="2">
        <f t="shared" si="196"/>
        <v>0</v>
      </c>
      <c r="CY240" s="2">
        <f>(((S240+R240)*AT240)/100)</f>
        <v>0</v>
      </c>
      <c r="CZ240" s="2">
        <f>(((S240+R240)*AU240)/100)</f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182</v>
      </c>
      <c r="DW240" s="2" t="s">
        <v>182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56793277</v>
      </c>
      <c r="EF240" s="2">
        <v>10</v>
      </c>
      <c r="EG240" s="2" t="s">
        <v>208</v>
      </c>
      <c r="EH240" s="2">
        <v>0</v>
      </c>
      <c r="EI240" s="2" t="s">
        <v>3</v>
      </c>
      <c r="EJ240" s="2">
        <v>1</v>
      </c>
      <c r="EK240" s="2">
        <v>700001</v>
      </c>
      <c r="EL240" s="2" t="s">
        <v>209</v>
      </c>
      <c r="EM240" s="2" t="s">
        <v>210</v>
      </c>
      <c r="EN240" s="2"/>
      <c r="EO240" s="2" t="s">
        <v>3</v>
      </c>
      <c r="EP240" s="2"/>
      <c r="EQ240" s="2">
        <v>131072</v>
      </c>
      <c r="ER240" s="2">
        <v>15.75</v>
      </c>
      <c r="ES240" s="2">
        <v>0</v>
      </c>
      <c r="ET240" s="2">
        <v>15.75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2133112672</v>
      </c>
      <c r="GG240" s="2">
        <v>2</v>
      </c>
      <c r="GH240" s="2">
        <v>1</v>
      </c>
      <c r="GI240" s="2">
        <v>-2</v>
      </c>
      <c r="GJ240" s="2">
        <v>0</v>
      </c>
      <c r="GK240" s="2">
        <v>0</v>
      </c>
      <c r="GL240" s="2">
        <f>ROUND(IF(AND(BH240=3,BI240=3,FS240&lt;&gt;0),P240,0),2)</f>
        <v>0</v>
      </c>
      <c r="GM240" s="2">
        <f>ROUND(O240+X240+Y240,2)+GX240</f>
        <v>909.56</v>
      </c>
      <c r="GN240" s="2">
        <f>IF(OR(BI240=0,BI240=1),GM240-GX240,0)</f>
        <v>909.56</v>
      </c>
      <c r="GO240" s="2">
        <f>IF(BI240=2,GM240-GX240,0)</f>
        <v>0</v>
      </c>
      <c r="GP240" s="2">
        <f>IF(BI240=4,GM240-GX240,0)</f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>ROUND((GT240),2)</f>
        <v>0</v>
      </c>
      <c r="GW240" s="2">
        <v>1</v>
      </c>
      <c r="GX240" s="2">
        <f>ROUND(HC240*I240,2)</f>
        <v>0</v>
      </c>
      <c r="GY240" s="2"/>
      <c r="GZ240" s="2"/>
      <c r="HA240" s="2">
        <v>0</v>
      </c>
      <c r="HB240" s="2">
        <v>0</v>
      </c>
      <c r="HC240" s="2">
        <f>GV240*GW240</f>
        <v>0</v>
      </c>
      <c r="HD240" s="2">
        <f>GM240</f>
        <v>909.56</v>
      </c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C241">
        <f>ROW(SmtRes!A234)</f>
        <v>234</v>
      </c>
      <c r="D241">
        <f>ROW(EtalonRes!A252)</f>
        <v>252</v>
      </c>
      <c r="E241" t="s">
        <v>211</v>
      </c>
      <c r="F241" t="s">
        <v>205</v>
      </c>
      <c r="G241" t="s">
        <v>206</v>
      </c>
      <c r="H241" t="s">
        <v>182</v>
      </c>
      <c r="I241">
        <f>ROUND(ROUND(31.434+4.64*0.25,0)*1.75,7)</f>
        <v>57.75</v>
      </c>
      <c r="J241">
        <v>0</v>
      </c>
      <c r="K241">
        <f>ROUND(ROUND(31.434+4.64*0.25,0)*1.75,7)</f>
        <v>57.75</v>
      </c>
      <c r="O241">
        <f>ROUND(CP241,0)</f>
        <v>19237</v>
      </c>
      <c r="P241">
        <f>ROUND(CQ241*I241,0)</f>
        <v>0</v>
      </c>
      <c r="Q241">
        <f>ROUND(CR241*I241,0)</f>
        <v>19237</v>
      </c>
      <c r="R241">
        <f>ROUND(CS241*I241,0)</f>
        <v>0</v>
      </c>
      <c r="S241">
        <f>ROUND(CT241*I241,0)</f>
        <v>0</v>
      </c>
      <c r="T241">
        <f>ROUND(CU241*I241,0)</f>
        <v>0</v>
      </c>
      <c r="U241">
        <f>ROUND(CV241*I241,7)</f>
        <v>0</v>
      </c>
      <c r="V241">
        <f>ROUND(CW241*I241,7)</f>
        <v>0</v>
      </c>
      <c r="W241">
        <f>ROUND(CX241*I241,0)</f>
        <v>0</v>
      </c>
      <c r="X241">
        <f>ROUND(CY241,0)</f>
        <v>0</v>
      </c>
      <c r="Y241">
        <f>ROUND(CZ241,0)</f>
        <v>0</v>
      </c>
      <c r="AA241">
        <v>64880849</v>
      </c>
      <c r="AB241">
        <f>ROUND((AC241+AD241+AF241),2)</f>
        <v>15.75</v>
      </c>
      <c r="AC241">
        <f>ROUND((ES241),2)</f>
        <v>0</v>
      </c>
      <c r="AD241">
        <f>ROUND(((ET241)+ROUND(((EU241)*1.85),2)),2)</f>
        <v>15.75</v>
      </c>
      <c r="AE241">
        <f t="shared" si="194"/>
        <v>0</v>
      </c>
      <c r="AF241">
        <f t="shared" si="194"/>
        <v>0</v>
      </c>
      <c r="AG241">
        <f>ROUND((AP241),2)</f>
        <v>0</v>
      </c>
      <c r="AH241">
        <f t="shared" si="195"/>
        <v>0</v>
      </c>
      <c r="AI241">
        <f t="shared" si="195"/>
        <v>0</v>
      </c>
      <c r="AJ241">
        <f>(AS241)</f>
        <v>0</v>
      </c>
      <c r="AK241">
        <v>15.75</v>
      </c>
      <c r="AL241">
        <v>0</v>
      </c>
      <c r="AM241">
        <v>15.75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21.15</v>
      </c>
      <c r="BB241">
        <v>21.15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207</v>
      </c>
      <c r="BM241">
        <v>700001</v>
      </c>
      <c r="BN241">
        <v>0</v>
      </c>
      <c r="BO241" t="s">
        <v>3</v>
      </c>
      <c r="BP241">
        <v>0</v>
      </c>
      <c r="BQ241">
        <v>10</v>
      </c>
      <c r="BR241">
        <v>0</v>
      </c>
      <c r="BS241">
        <v>21.15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>(P241+Q241+S241)</f>
        <v>19237</v>
      </c>
      <c r="CQ241">
        <f>AC241*BC241</f>
        <v>0</v>
      </c>
      <c r="CR241">
        <f>(((ET241)*BB241-(EU241)*BS241)+AE241*BS241)</f>
        <v>333.11249999999995</v>
      </c>
      <c r="CS241">
        <f>AE241*BS241</f>
        <v>0</v>
      </c>
      <c r="CT241">
        <f>AF241*BA241</f>
        <v>0</v>
      </c>
      <c r="CU241">
        <f t="shared" si="196"/>
        <v>0</v>
      </c>
      <c r="CV241">
        <f t="shared" si="196"/>
        <v>0</v>
      </c>
      <c r="CW241">
        <f t="shared" si="196"/>
        <v>0</v>
      </c>
      <c r="CX241">
        <f t="shared" si="196"/>
        <v>0</v>
      </c>
      <c r="CY241">
        <f>(((S241+R241)*AT241)/100)</f>
        <v>0</v>
      </c>
      <c r="CZ241">
        <f>(((S241+R241)*AU241)/100)</f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182</v>
      </c>
      <c r="DW241" t="s">
        <v>182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56793277</v>
      </c>
      <c r="EF241">
        <v>10</v>
      </c>
      <c r="EG241" t="s">
        <v>208</v>
      </c>
      <c r="EH241">
        <v>0</v>
      </c>
      <c r="EI241" t="s">
        <v>3</v>
      </c>
      <c r="EJ241">
        <v>1</v>
      </c>
      <c r="EK241">
        <v>700001</v>
      </c>
      <c r="EL241" t="s">
        <v>209</v>
      </c>
      <c r="EM241" t="s">
        <v>210</v>
      </c>
      <c r="EO241" t="s">
        <v>3</v>
      </c>
      <c r="EQ241">
        <v>131072</v>
      </c>
      <c r="ER241">
        <v>15.75</v>
      </c>
      <c r="ES241">
        <v>0</v>
      </c>
      <c r="ET241">
        <v>15.75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2133112672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>ROUND(IF(AND(BH241=3,BI241=3,FS241&lt;&gt;0),P241,0),0)</f>
        <v>0</v>
      </c>
      <c r="GM241">
        <f>ROUND(O241+X241+Y241,0)+GX241</f>
        <v>19237</v>
      </c>
      <c r="GN241">
        <f>IF(OR(BI241=0,BI241=1),GM241-GX241,0)</f>
        <v>19237</v>
      </c>
      <c r="GO241">
        <f>IF(BI241=2,GM241-GX241,0)</f>
        <v>0</v>
      </c>
      <c r="GP241">
        <f>IF(BI241=4,GM241-GX241,0)</f>
        <v>0</v>
      </c>
      <c r="GR241">
        <v>0</v>
      </c>
      <c r="GS241">
        <v>3</v>
      </c>
      <c r="GT241">
        <v>0</v>
      </c>
      <c r="GU241" t="s">
        <v>3</v>
      </c>
      <c r="GV241">
        <f>ROUND((GT241),2)</f>
        <v>0</v>
      </c>
      <c r="GW241">
        <v>1</v>
      </c>
      <c r="GX241">
        <f>ROUND(HC241*I241,0)</f>
        <v>0</v>
      </c>
      <c r="HA241">
        <v>0</v>
      </c>
      <c r="HB241">
        <v>0</v>
      </c>
      <c r="HC241">
        <f>GV241*GW241</f>
        <v>0</v>
      </c>
      <c r="HD241">
        <f>GM241</f>
        <v>19237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19</v>
      </c>
      <c r="B242" s="2">
        <v>1</v>
      </c>
      <c r="C242" s="2"/>
      <c r="D242" s="2"/>
      <c r="E242" s="2"/>
      <c r="F242" s="2" t="s">
        <v>3</v>
      </c>
      <c r="G242" s="2" t="s">
        <v>212</v>
      </c>
      <c r="H242" s="2" t="s">
        <v>3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>
        <v>1</v>
      </c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 s="2">
        <v>17</v>
      </c>
      <c r="B243" s="2">
        <v>1</v>
      </c>
      <c r="C243" s="2">
        <f>ROW(SmtRes!A235)</f>
        <v>235</v>
      </c>
      <c r="D243" s="2">
        <f>ROW(EtalonRes!A253)</f>
        <v>253</v>
      </c>
      <c r="E243" s="2" t="s">
        <v>3</v>
      </c>
      <c r="F243" s="2" t="s">
        <v>205</v>
      </c>
      <c r="G243" s="2" t="s">
        <v>206</v>
      </c>
      <c r="H243" s="2" t="s">
        <v>182</v>
      </c>
      <c r="I243" s="2">
        <f>ROUND(ROUND(32940*0.15,0)*1.75,7)</f>
        <v>8646.75</v>
      </c>
      <c r="J243" s="2">
        <v>0</v>
      </c>
      <c r="K243" s="2">
        <f>ROUND(ROUND(32940*0.15,0)*1.75,7)</f>
        <v>8646.75</v>
      </c>
      <c r="L243" s="2"/>
      <c r="M243" s="2"/>
      <c r="N243" s="2"/>
      <c r="O243" s="2">
        <f>ROUND(CP243,2)</f>
        <v>136186.31</v>
      </c>
      <c r="P243" s="2">
        <f>ROUND(CQ243*I243,2)</f>
        <v>0</v>
      </c>
      <c r="Q243" s="2">
        <f>ROUND(CR243*I243,2)</f>
        <v>136186.31</v>
      </c>
      <c r="R243" s="2">
        <f>ROUND(CS243*I243,2)</f>
        <v>0</v>
      </c>
      <c r="S243" s="2">
        <f>ROUND(CT243*I243,2)</f>
        <v>0</v>
      </c>
      <c r="T243" s="2">
        <f>ROUND(CU243*I243,2)</f>
        <v>0</v>
      </c>
      <c r="U243" s="2">
        <f>ROUND(CV243*I243,7)</f>
        <v>0</v>
      </c>
      <c r="V243" s="2">
        <f>ROUND(CW243*I243,7)</f>
        <v>0</v>
      </c>
      <c r="W243" s="2">
        <f>ROUND(CX243*I243,2)</f>
        <v>0</v>
      </c>
      <c r="X243" s="2">
        <f>ROUND(CY243,2)</f>
        <v>0</v>
      </c>
      <c r="Y243" s="2">
        <f>ROUND(CZ243,2)</f>
        <v>0</v>
      </c>
      <c r="Z243" s="2"/>
      <c r="AA243" s="2">
        <v>-1</v>
      </c>
      <c r="AB243" s="2">
        <f>ROUND((AC243+AD243+AF243),2)</f>
        <v>15.75</v>
      </c>
      <c r="AC243" s="2">
        <f>ROUND((ES243),2)</f>
        <v>0</v>
      </c>
      <c r="AD243" s="2">
        <f>ROUND(((ET243)+ROUND(((EU243)*1.85),2)),2)</f>
        <v>15.75</v>
      </c>
      <c r="AE243" s="2">
        <f>ROUND(((EU243)+ROUND(((EU243)*1.85),2)),2)</f>
        <v>0</v>
      </c>
      <c r="AF243" s="2">
        <f>ROUND(((EV243)+ROUND(((EV243)*1.85),2)),2)</f>
        <v>0</v>
      </c>
      <c r="AG243" s="2">
        <f>ROUND((AP243),2)</f>
        <v>0</v>
      </c>
      <c r="AH243" s="2">
        <f>(EW243)</f>
        <v>0</v>
      </c>
      <c r="AI243" s="2">
        <f>(EX243)</f>
        <v>0</v>
      </c>
      <c r="AJ243" s="2">
        <f>(AS243)</f>
        <v>0</v>
      </c>
      <c r="AK243" s="2">
        <v>15.75</v>
      </c>
      <c r="AL243" s="2">
        <v>0</v>
      </c>
      <c r="AM243" s="2">
        <v>15.75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0</v>
      </c>
      <c r="BI243" s="2">
        <v>1</v>
      </c>
      <c r="BJ243" s="2" t="s">
        <v>207</v>
      </c>
      <c r="BK243" s="2"/>
      <c r="BL243" s="2"/>
      <c r="BM243" s="2">
        <v>700001</v>
      </c>
      <c r="BN243" s="2">
        <v>0</v>
      </c>
      <c r="BO243" s="2" t="s">
        <v>3</v>
      </c>
      <c r="BP243" s="2">
        <v>0</v>
      </c>
      <c r="BQ243" s="2">
        <v>10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>(P243+Q243+S243)</f>
        <v>136186.31</v>
      </c>
      <c r="CQ243" s="2">
        <f>AC243*BC243</f>
        <v>0</v>
      </c>
      <c r="CR243" s="2">
        <f>(((ET243)*BB243-(EU243)*BS243)+AE243*BS243)</f>
        <v>15.75</v>
      </c>
      <c r="CS243" s="2">
        <f>AE243*BS243</f>
        <v>0</v>
      </c>
      <c r="CT243" s="2">
        <f>AF243*BA243</f>
        <v>0</v>
      </c>
      <c r="CU243" s="2">
        <f t="shared" ref="CU243:CX244" si="197">AG243</f>
        <v>0</v>
      </c>
      <c r="CV243" s="2">
        <f t="shared" si="197"/>
        <v>0</v>
      </c>
      <c r="CW243" s="2">
        <f t="shared" si="197"/>
        <v>0</v>
      </c>
      <c r="CX243" s="2">
        <f t="shared" si="197"/>
        <v>0</v>
      </c>
      <c r="CY243" s="2">
        <f>(((S243+R243)*AT243)/100)</f>
        <v>0</v>
      </c>
      <c r="CZ243" s="2">
        <f>(((S243+R243)*AU243)/100)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1013</v>
      </c>
      <c r="DV243" s="2" t="s">
        <v>182</v>
      </c>
      <c r="DW243" s="2" t="s">
        <v>182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56793277</v>
      </c>
      <c r="EF243" s="2">
        <v>10</v>
      </c>
      <c r="EG243" s="2" t="s">
        <v>208</v>
      </c>
      <c r="EH243" s="2">
        <v>0</v>
      </c>
      <c r="EI243" s="2" t="s">
        <v>3</v>
      </c>
      <c r="EJ243" s="2">
        <v>1</v>
      </c>
      <c r="EK243" s="2">
        <v>700001</v>
      </c>
      <c r="EL243" s="2" t="s">
        <v>209</v>
      </c>
      <c r="EM243" s="2" t="s">
        <v>210</v>
      </c>
      <c r="EN243" s="2"/>
      <c r="EO243" s="2" t="s">
        <v>3</v>
      </c>
      <c r="EP243" s="2"/>
      <c r="EQ243" s="2">
        <v>1967104</v>
      </c>
      <c r="ER243" s="2">
        <v>15.75</v>
      </c>
      <c r="ES243" s="2">
        <v>0</v>
      </c>
      <c r="ET243" s="2">
        <v>15.75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3</v>
      </c>
      <c r="GB243" s="2"/>
      <c r="GC243" s="2"/>
      <c r="GD243" s="2">
        <v>1</v>
      </c>
      <c r="GE243" s="2"/>
      <c r="GF243" s="2">
        <v>2133112672</v>
      </c>
      <c r="GG243" s="2">
        <v>2</v>
      </c>
      <c r="GH243" s="2">
        <v>1</v>
      </c>
      <c r="GI243" s="2">
        <v>-2</v>
      </c>
      <c r="GJ243" s="2">
        <v>0</v>
      </c>
      <c r="GK243" s="2">
        <v>0</v>
      </c>
      <c r="GL243" s="2">
        <f>ROUND(IF(AND(BH243=3,BI243=3,FS243&lt;&gt;0),P243,0),2)</f>
        <v>0</v>
      </c>
      <c r="GM243" s="2">
        <f>ROUND(O243+X243+Y243,2)+GX243</f>
        <v>136186.31</v>
      </c>
      <c r="GN243" s="2">
        <f>IF(OR(BI243=0,BI243=1),GM243-GX243,0)</f>
        <v>136186.31</v>
      </c>
      <c r="GO243" s="2">
        <f>IF(BI243=2,GM243-GX243,0)</f>
        <v>0</v>
      </c>
      <c r="GP243" s="2">
        <f>IF(BI243=4,GM243-GX243,0)</f>
        <v>0</v>
      </c>
      <c r="GQ243" s="2"/>
      <c r="GR243" s="2">
        <v>0</v>
      </c>
      <c r="GS243" s="2">
        <v>3</v>
      </c>
      <c r="GT243" s="2">
        <v>0</v>
      </c>
      <c r="GU243" s="2" t="s">
        <v>3</v>
      </c>
      <c r="GV243" s="2">
        <f>ROUND((GT243),2)</f>
        <v>0</v>
      </c>
      <c r="GW243" s="2">
        <v>1</v>
      </c>
      <c r="GX243" s="2">
        <f>ROUND(HC243*I243,2)</f>
        <v>0</v>
      </c>
      <c r="GY243" s="2"/>
      <c r="GZ243" s="2"/>
      <c r="HA243" s="2">
        <v>0</v>
      </c>
      <c r="HB243" s="2">
        <v>0</v>
      </c>
      <c r="HC243" s="2">
        <f>GV243*GW243</f>
        <v>0</v>
      </c>
      <c r="HD243" s="2">
        <f>GM243</f>
        <v>136186.31</v>
      </c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17</v>
      </c>
      <c r="B244">
        <v>1</v>
      </c>
      <c r="C244">
        <f>ROW(SmtRes!A236)</f>
        <v>236</v>
      </c>
      <c r="D244">
        <f>ROW(EtalonRes!A254)</f>
        <v>254</v>
      </c>
      <c r="E244" t="s">
        <v>3</v>
      </c>
      <c r="F244" t="s">
        <v>205</v>
      </c>
      <c r="G244" t="s">
        <v>206</v>
      </c>
      <c r="H244" t="s">
        <v>182</v>
      </c>
      <c r="I244">
        <f>ROUND(ROUND(32940*0.15,0)*1.75,7)</f>
        <v>8646.75</v>
      </c>
      <c r="J244">
        <v>0</v>
      </c>
      <c r="K244">
        <f>ROUND(ROUND(32940*0.15,0)*1.75,7)</f>
        <v>8646.75</v>
      </c>
      <c r="O244">
        <f>ROUND(CP244,0)</f>
        <v>2880341</v>
      </c>
      <c r="P244">
        <f>ROUND(CQ244*I244,0)</f>
        <v>0</v>
      </c>
      <c r="Q244">
        <f>ROUND(CR244*I244,0)</f>
        <v>2880341</v>
      </c>
      <c r="R244">
        <f>ROUND(CS244*I244,0)</f>
        <v>0</v>
      </c>
      <c r="S244">
        <f>ROUND(CT244*I244,0)</f>
        <v>0</v>
      </c>
      <c r="T244">
        <f>ROUND(CU244*I244,0)</f>
        <v>0</v>
      </c>
      <c r="U244">
        <f>ROUND(CV244*I244,7)</f>
        <v>0</v>
      </c>
      <c r="V244">
        <f>ROUND(CW244*I244,7)</f>
        <v>0</v>
      </c>
      <c r="W244">
        <f>ROUND(CX244*I244,0)</f>
        <v>0</v>
      </c>
      <c r="X244">
        <f>ROUND(CY244,0)</f>
        <v>0</v>
      </c>
      <c r="Y244">
        <f>ROUND(CZ244,0)</f>
        <v>0</v>
      </c>
      <c r="AA244">
        <v>-1</v>
      </c>
      <c r="AB244">
        <f>ROUND((AC244+AD244+AF244),2)</f>
        <v>15.75</v>
      </c>
      <c r="AC244">
        <f>ROUND((ES244),2)</f>
        <v>0</v>
      </c>
      <c r="AD244">
        <f>ROUND(((ET244)+ROUND(((EU244)*1.85),2)),2)</f>
        <v>15.75</v>
      </c>
      <c r="AE244">
        <f>ROUND(((EU244)+ROUND(((EU244)*1.85),2)),2)</f>
        <v>0</v>
      </c>
      <c r="AF244">
        <f>ROUND(((EV244)+ROUND(((EV244)*1.85),2)),2)</f>
        <v>0</v>
      </c>
      <c r="AG244">
        <f>ROUND((AP244),2)</f>
        <v>0</v>
      </c>
      <c r="AH244">
        <f>(EW244)</f>
        <v>0</v>
      </c>
      <c r="AI244">
        <f>(EX244)</f>
        <v>0</v>
      </c>
      <c r="AJ244">
        <f>(AS244)</f>
        <v>0</v>
      </c>
      <c r="AK244">
        <v>15.75</v>
      </c>
      <c r="AL244">
        <v>0</v>
      </c>
      <c r="AM244">
        <v>15.75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21.15</v>
      </c>
      <c r="BB244">
        <v>21.15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207</v>
      </c>
      <c r="BM244">
        <v>700001</v>
      </c>
      <c r="BN244">
        <v>0</v>
      </c>
      <c r="BO244" t="s">
        <v>3</v>
      </c>
      <c r="BP244">
        <v>0</v>
      </c>
      <c r="BQ244">
        <v>10</v>
      </c>
      <c r="BR244">
        <v>0</v>
      </c>
      <c r="BS244">
        <v>21.15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>(P244+Q244+S244)</f>
        <v>2880341</v>
      </c>
      <c r="CQ244">
        <f>AC244*BC244</f>
        <v>0</v>
      </c>
      <c r="CR244">
        <f>(((ET244)*BB244-(EU244)*BS244)+AE244*BS244)</f>
        <v>333.11249999999995</v>
      </c>
      <c r="CS244">
        <f>AE244*BS244</f>
        <v>0</v>
      </c>
      <c r="CT244">
        <f>AF244*BA244</f>
        <v>0</v>
      </c>
      <c r="CU244">
        <f t="shared" si="197"/>
        <v>0</v>
      </c>
      <c r="CV244">
        <f t="shared" si="197"/>
        <v>0</v>
      </c>
      <c r="CW244">
        <f t="shared" si="197"/>
        <v>0</v>
      </c>
      <c r="CX244">
        <f t="shared" si="197"/>
        <v>0</v>
      </c>
      <c r="CY244">
        <f>(((S244+R244)*AT244)/100)</f>
        <v>0</v>
      </c>
      <c r="CZ244">
        <f>(((S244+R244)*AU244)/100)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182</v>
      </c>
      <c r="DW244" t="s">
        <v>182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56793277</v>
      </c>
      <c r="EF244">
        <v>10</v>
      </c>
      <c r="EG244" t="s">
        <v>208</v>
      </c>
      <c r="EH244">
        <v>0</v>
      </c>
      <c r="EI244" t="s">
        <v>3</v>
      </c>
      <c r="EJ244">
        <v>1</v>
      </c>
      <c r="EK244">
        <v>700001</v>
      </c>
      <c r="EL244" t="s">
        <v>209</v>
      </c>
      <c r="EM244" t="s">
        <v>210</v>
      </c>
      <c r="EO244" t="s">
        <v>3</v>
      </c>
      <c r="EQ244">
        <v>1967104</v>
      </c>
      <c r="ER244">
        <v>15.75</v>
      </c>
      <c r="ES244">
        <v>0</v>
      </c>
      <c r="ET244">
        <v>15.75</v>
      </c>
      <c r="EU244">
        <v>0</v>
      </c>
      <c r="EV244">
        <v>0</v>
      </c>
      <c r="EW244">
        <v>0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3</v>
      </c>
      <c r="GD244">
        <v>1</v>
      </c>
      <c r="GF244">
        <v>2133112672</v>
      </c>
      <c r="GG244">
        <v>2</v>
      </c>
      <c r="GH244">
        <v>1</v>
      </c>
      <c r="GI244">
        <v>2</v>
      </c>
      <c r="GJ244">
        <v>0</v>
      </c>
      <c r="GK244">
        <v>0</v>
      </c>
      <c r="GL244">
        <f>ROUND(IF(AND(BH244=3,BI244=3,FS244&lt;&gt;0),P244,0),0)</f>
        <v>0</v>
      </c>
      <c r="GM244">
        <f>ROUND(O244+X244+Y244,0)+GX244</f>
        <v>2880341</v>
      </c>
      <c r="GN244">
        <f>IF(OR(BI244=0,BI244=1),GM244-GX244,0)</f>
        <v>2880341</v>
      </c>
      <c r="GO244">
        <f>IF(BI244=2,GM244-GX244,0)</f>
        <v>0</v>
      </c>
      <c r="GP244">
        <f>IF(BI244=4,GM244-GX244,0)</f>
        <v>0</v>
      </c>
      <c r="GR244">
        <v>0</v>
      </c>
      <c r="GS244">
        <v>3</v>
      </c>
      <c r="GT244">
        <v>0</v>
      </c>
      <c r="GU244" t="s">
        <v>3</v>
      </c>
      <c r="GV244">
        <f>ROUND((GT244),2)</f>
        <v>0</v>
      </c>
      <c r="GW244">
        <v>1</v>
      </c>
      <c r="GX244">
        <f>ROUND(HC244*I244,0)</f>
        <v>0</v>
      </c>
      <c r="HA244">
        <v>0</v>
      </c>
      <c r="HB244">
        <v>0</v>
      </c>
      <c r="HC244">
        <f>GV244*GW244</f>
        <v>0</v>
      </c>
      <c r="HD244">
        <f>GM244</f>
        <v>2880341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 x14ac:dyDescent="0.2">
      <c r="A245" s="2">
        <v>19</v>
      </c>
      <c r="B245" s="2">
        <v>1</v>
      </c>
      <c r="C245" s="2"/>
      <c r="D245" s="2"/>
      <c r="E245" s="2"/>
      <c r="F245" s="2" t="s">
        <v>3</v>
      </c>
      <c r="G245" s="2" t="s">
        <v>213</v>
      </c>
      <c r="H245" s="2" t="s">
        <v>3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>
        <v>1</v>
      </c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 s="2">
        <v>17</v>
      </c>
      <c r="B246" s="2">
        <v>1</v>
      </c>
      <c r="C246" s="2">
        <f>ROW(SmtRes!A237)</f>
        <v>237</v>
      </c>
      <c r="D246" s="2">
        <f>ROW(EtalonRes!A255)</f>
        <v>255</v>
      </c>
      <c r="E246" s="2" t="s">
        <v>3</v>
      </c>
      <c r="F246" s="2" t="s">
        <v>205</v>
      </c>
      <c r="G246" s="2" t="s">
        <v>206</v>
      </c>
      <c r="H246" s="2" t="s">
        <v>182</v>
      </c>
      <c r="I246" s="2">
        <f>ROUND(ROUND(18.045,4),7)</f>
        <v>18.045000000000002</v>
      </c>
      <c r="J246" s="2">
        <v>0</v>
      </c>
      <c r="K246" s="2">
        <f>ROUND(ROUND(18.045,4),7)</f>
        <v>18.045000000000002</v>
      </c>
      <c r="L246" s="2"/>
      <c r="M246" s="2"/>
      <c r="N246" s="2"/>
      <c r="O246" s="2">
        <f>ROUND(CP246,2)</f>
        <v>284.20999999999998</v>
      </c>
      <c r="P246" s="2">
        <f>ROUND(CQ246*I246,2)</f>
        <v>0</v>
      </c>
      <c r="Q246" s="2">
        <f>ROUND(CR246*I246,2)</f>
        <v>284.20999999999998</v>
      </c>
      <c r="R246" s="2">
        <f>ROUND(CS246*I246,2)</f>
        <v>0</v>
      </c>
      <c r="S246" s="2">
        <f>ROUND(CT246*I246,2)</f>
        <v>0</v>
      </c>
      <c r="T246" s="2">
        <f>ROUND(CU246*I246,2)</f>
        <v>0</v>
      </c>
      <c r="U246" s="2">
        <f>ROUND(CV246*I246,7)</f>
        <v>0</v>
      </c>
      <c r="V246" s="2">
        <f>ROUND(CW246*I246,7)</f>
        <v>0</v>
      </c>
      <c r="W246" s="2">
        <f>ROUND(CX246*I246,2)</f>
        <v>0</v>
      </c>
      <c r="X246" s="2">
        <f>ROUND(CY246,2)</f>
        <v>0</v>
      </c>
      <c r="Y246" s="2">
        <f>ROUND(CZ246,2)</f>
        <v>0</v>
      </c>
      <c r="Z246" s="2"/>
      <c r="AA246" s="2">
        <v>-1</v>
      </c>
      <c r="AB246" s="2">
        <f>ROUND((AC246+AD246+AF246),2)</f>
        <v>15.75</v>
      </c>
      <c r="AC246" s="2">
        <f>ROUND((ES246),2)</f>
        <v>0</v>
      </c>
      <c r="AD246" s="2">
        <f>ROUND(((ET246)+ROUND(((EU246)*1.85),2)),2)</f>
        <v>15.75</v>
      </c>
      <c r="AE246" s="2">
        <f>ROUND(((EU246)+ROUND(((EU246)*1.85),2)),2)</f>
        <v>0</v>
      </c>
      <c r="AF246" s="2">
        <f>ROUND(((EV246)+ROUND(((EV246)*1.85),2)),2)</f>
        <v>0</v>
      </c>
      <c r="AG246" s="2">
        <f>ROUND((AP246),2)</f>
        <v>0</v>
      </c>
      <c r="AH246" s="2">
        <f>(EW246)</f>
        <v>0</v>
      </c>
      <c r="AI246" s="2">
        <f>(EX246)</f>
        <v>0</v>
      </c>
      <c r="AJ246" s="2">
        <f>(AS246)</f>
        <v>0</v>
      </c>
      <c r="AK246" s="2">
        <v>15.75</v>
      </c>
      <c r="AL246" s="2">
        <v>0</v>
      </c>
      <c r="AM246" s="2">
        <v>15.75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0</v>
      </c>
      <c r="BI246" s="2">
        <v>1</v>
      </c>
      <c r="BJ246" s="2" t="s">
        <v>207</v>
      </c>
      <c r="BK246" s="2"/>
      <c r="BL246" s="2"/>
      <c r="BM246" s="2">
        <v>700001</v>
      </c>
      <c r="BN246" s="2">
        <v>0</v>
      </c>
      <c r="BO246" s="2" t="s">
        <v>3</v>
      </c>
      <c r="BP246" s="2">
        <v>0</v>
      </c>
      <c r="BQ246" s="2">
        <v>10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0</v>
      </c>
      <c r="CA246" s="2">
        <v>0</v>
      </c>
      <c r="CB246" s="2" t="s">
        <v>3</v>
      </c>
      <c r="CC246" s="2"/>
      <c r="CD246" s="2"/>
      <c r="CE246" s="2">
        <v>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3</v>
      </c>
      <c r="CO246" s="2">
        <v>0</v>
      </c>
      <c r="CP246" s="2">
        <f>(P246+Q246+S246)</f>
        <v>284.20999999999998</v>
      </c>
      <c r="CQ246" s="2">
        <f>AC246*BC246</f>
        <v>0</v>
      </c>
      <c r="CR246" s="2">
        <f>(((ET246)*BB246-(EU246)*BS246)+AE246*BS246)</f>
        <v>15.75</v>
      </c>
      <c r="CS246" s="2">
        <f>AE246*BS246</f>
        <v>0</v>
      </c>
      <c r="CT246" s="2">
        <f>AF246*BA246</f>
        <v>0</v>
      </c>
      <c r="CU246" s="2">
        <f t="shared" ref="CU246:CX247" si="198">AG246</f>
        <v>0</v>
      </c>
      <c r="CV246" s="2">
        <f t="shared" si="198"/>
        <v>0</v>
      </c>
      <c r="CW246" s="2">
        <f t="shared" si="198"/>
        <v>0</v>
      </c>
      <c r="CX246" s="2">
        <f t="shared" si="198"/>
        <v>0</v>
      </c>
      <c r="CY246" s="2">
        <f>(((S246+R246)*AT246)/100)</f>
        <v>0</v>
      </c>
      <c r="CZ246" s="2">
        <f>(((S246+R246)*AU246)/100)</f>
        <v>0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1013</v>
      </c>
      <c r="DV246" s="2" t="s">
        <v>182</v>
      </c>
      <c r="DW246" s="2" t="s">
        <v>182</v>
      </c>
      <c r="DX246" s="2">
        <v>1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56793277</v>
      </c>
      <c r="EF246" s="2">
        <v>10</v>
      </c>
      <c r="EG246" s="2" t="s">
        <v>208</v>
      </c>
      <c r="EH246" s="2">
        <v>0</v>
      </c>
      <c r="EI246" s="2" t="s">
        <v>3</v>
      </c>
      <c r="EJ246" s="2">
        <v>1</v>
      </c>
      <c r="EK246" s="2">
        <v>700001</v>
      </c>
      <c r="EL246" s="2" t="s">
        <v>209</v>
      </c>
      <c r="EM246" s="2" t="s">
        <v>210</v>
      </c>
      <c r="EN246" s="2"/>
      <c r="EO246" s="2" t="s">
        <v>3</v>
      </c>
      <c r="EP246" s="2"/>
      <c r="EQ246" s="2">
        <v>1967104</v>
      </c>
      <c r="ER246" s="2">
        <v>15.75</v>
      </c>
      <c r="ES246" s="2">
        <v>0</v>
      </c>
      <c r="ET246" s="2">
        <v>15.75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0</v>
      </c>
      <c r="FY246" s="2">
        <v>0</v>
      </c>
      <c r="FZ246" s="2"/>
      <c r="GA246" s="2" t="s">
        <v>3</v>
      </c>
      <c r="GB246" s="2"/>
      <c r="GC246" s="2"/>
      <c r="GD246" s="2">
        <v>1</v>
      </c>
      <c r="GE246" s="2"/>
      <c r="GF246" s="2">
        <v>2133112672</v>
      </c>
      <c r="GG246" s="2">
        <v>2</v>
      </c>
      <c r="GH246" s="2">
        <v>1</v>
      </c>
      <c r="GI246" s="2">
        <v>-2</v>
      </c>
      <c r="GJ246" s="2">
        <v>0</v>
      </c>
      <c r="GK246" s="2">
        <v>0</v>
      </c>
      <c r="GL246" s="2">
        <f>ROUND(IF(AND(BH246=3,BI246=3,FS246&lt;&gt;0),P246,0),2)</f>
        <v>0</v>
      </c>
      <c r="GM246" s="2">
        <f>ROUND(O246+X246+Y246,2)+GX246</f>
        <v>284.20999999999998</v>
      </c>
      <c r="GN246" s="2">
        <f>IF(OR(BI246=0,BI246=1),GM246-GX246,0)</f>
        <v>284.20999999999998</v>
      </c>
      <c r="GO246" s="2">
        <f>IF(BI246=2,GM246-GX246,0)</f>
        <v>0</v>
      </c>
      <c r="GP246" s="2">
        <f>IF(BI246=4,GM246-GX246,0)</f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>ROUND((GT246),2)</f>
        <v>0</v>
      </c>
      <c r="GW246" s="2">
        <v>1</v>
      </c>
      <c r="GX246" s="2">
        <f>ROUND(HC246*I246,2)</f>
        <v>0</v>
      </c>
      <c r="GY246" s="2"/>
      <c r="GZ246" s="2"/>
      <c r="HA246" s="2">
        <v>0</v>
      </c>
      <c r="HB246" s="2">
        <v>0</v>
      </c>
      <c r="HC246" s="2">
        <f>GV246*GW246</f>
        <v>0</v>
      </c>
      <c r="HD246" s="2">
        <f>GM246</f>
        <v>284.20999999999998</v>
      </c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>
        <v>17</v>
      </c>
      <c r="B247">
        <v>1</v>
      </c>
      <c r="C247">
        <f>ROW(SmtRes!A238)</f>
        <v>238</v>
      </c>
      <c r="D247">
        <f>ROW(EtalonRes!A256)</f>
        <v>256</v>
      </c>
      <c r="E247" t="s">
        <v>3</v>
      </c>
      <c r="F247" t="s">
        <v>205</v>
      </c>
      <c r="G247" t="s">
        <v>206</v>
      </c>
      <c r="H247" t="s">
        <v>182</v>
      </c>
      <c r="I247">
        <f>ROUND(ROUND(18.045,4),7)</f>
        <v>18.045000000000002</v>
      </c>
      <c r="J247">
        <v>0</v>
      </c>
      <c r="K247">
        <f>ROUND(ROUND(18.045,4),7)</f>
        <v>18.045000000000002</v>
      </c>
      <c r="O247">
        <f>ROUND(CP247,0)</f>
        <v>6011</v>
      </c>
      <c r="P247">
        <f>ROUND(CQ247*I247,0)</f>
        <v>0</v>
      </c>
      <c r="Q247">
        <f>ROUND(CR247*I247,0)</f>
        <v>6011</v>
      </c>
      <c r="R247">
        <f>ROUND(CS247*I247,0)</f>
        <v>0</v>
      </c>
      <c r="S247">
        <f>ROUND(CT247*I247,0)</f>
        <v>0</v>
      </c>
      <c r="T247">
        <f>ROUND(CU247*I247,0)</f>
        <v>0</v>
      </c>
      <c r="U247">
        <f>ROUND(CV247*I247,7)</f>
        <v>0</v>
      </c>
      <c r="V247">
        <f>ROUND(CW247*I247,7)</f>
        <v>0</v>
      </c>
      <c r="W247">
        <f>ROUND(CX247*I247,0)</f>
        <v>0</v>
      </c>
      <c r="X247">
        <f>ROUND(CY247,0)</f>
        <v>0</v>
      </c>
      <c r="Y247">
        <f>ROUND(CZ247,0)</f>
        <v>0</v>
      </c>
      <c r="AA247">
        <v>-1</v>
      </c>
      <c r="AB247">
        <f>ROUND((AC247+AD247+AF247),2)</f>
        <v>15.75</v>
      </c>
      <c r="AC247">
        <f>ROUND((ES247),2)</f>
        <v>0</v>
      </c>
      <c r="AD247">
        <f>ROUND(((ET247)+ROUND(((EU247)*1.85),2)),2)</f>
        <v>15.75</v>
      </c>
      <c r="AE247">
        <f>ROUND(((EU247)+ROUND(((EU247)*1.85),2)),2)</f>
        <v>0</v>
      </c>
      <c r="AF247">
        <f>ROUND(((EV247)+ROUND(((EV247)*1.85),2)),2)</f>
        <v>0</v>
      </c>
      <c r="AG247">
        <f>ROUND((AP247),2)</f>
        <v>0</v>
      </c>
      <c r="AH247">
        <f>(EW247)</f>
        <v>0</v>
      </c>
      <c r="AI247">
        <f>(EX247)</f>
        <v>0</v>
      </c>
      <c r="AJ247">
        <f>(AS247)</f>
        <v>0</v>
      </c>
      <c r="AK247">
        <v>15.75</v>
      </c>
      <c r="AL247">
        <v>0</v>
      </c>
      <c r="AM247">
        <v>15.75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21.15</v>
      </c>
      <c r="BB247">
        <v>21.15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207</v>
      </c>
      <c r="BM247">
        <v>700001</v>
      </c>
      <c r="BN247">
        <v>0</v>
      </c>
      <c r="BO247" t="s">
        <v>3</v>
      </c>
      <c r="BP247">
        <v>0</v>
      </c>
      <c r="BQ247">
        <v>10</v>
      </c>
      <c r="BR247">
        <v>0</v>
      </c>
      <c r="BS247">
        <v>21.15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(P247+Q247+S247)</f>
        <v>6011</v>
      </c>
      <c r="CQ247">
        <f>AC247*BC247</f>
        <v>0</v>
      </c>
      <c r="CR247">
        <f>(((ET247)*BB247-(EU247)*BS247)+AE247*BS247)</f>
        <v>333.11249999999995</v>
      </c>
      <c r="CS247">
        <f>AE247*BS247</f>
        <v>0</v>
      </c>
      <c r="CT247">
        <f>AF247*BA247</f>
        <v>0</v>
      </c>
      <c r="CU247">
        <f t="shared" si="198"/>
        <v>0</v>
      </c>
      <c r="CV247">
        <f t="shared" si="198"/>
        <v>0</v>
      </c>
      <c r="CW247">
        <f t="shared" si="198"/>
        <v>0</v>
      </c>
      <c r="CX247">
        <f t="shared" si="198"/>
        <v>0</v>
      </c>
      <c r="CY247">
        <f>(((S247+R247)*AT247)/100)</f>
        <v>0</v>
      </c>
      <c r="CZ247">
        <f>(((S247+R247)*AU247)/100)</f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182</v>
      </c>
      <c r="DW247" t="s">
        <v>182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56793277</v>
      </c>
      <c r="EF247">
        <v>10</v>
      </c>
      <c r="EG247" t="s">
        <v>208</v>
      </c>
      <c r="EH247">
        <v>0</v>
      </c>
      <c r="EI247" t="s">
        <v>3</v>
      </c>
      <c r="EJ247">
        <v>1</v>
      </c>
      <c r="EK247">
        <v>700001</v>
      </c>
      <c r="EL247" t="s">
        <v>209</v>
      </c>
      <c r="EM247" t="s">
        <v>210</v>
      </c>
      <c r="EO247" t="s">
        <v>3</v>
      </c>
      <c r="EQ247">
        <v>1967104</v>
      </c>
      <c r="ER247">
        <v>15.75</v>
      </c>
      <c r="ES247">
        <v>0</v>
      </c>
      <c r="ET247">
        <v>15.75</v>
      </c>
      <c r="EU247">
        <v>0</v>
      </c>
      <c r="EV247">
        <v>0</v>
      </c>
      <c r="EW247">
        <v>0</v>
      </c>
      <c r="EX247">
        <v>0</v>
      </c>
      <c r="EY247">
        <v>0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3</v>
      </c>
      <c r="GD247">
        <v>1</v>
      </c>
      <c r="GF247">
        <v>2133112672</v>
      </c>
      <c r="GG247">
        <v>2</v>
      </c>
      <c r="GH247">
        <v>1</v>
      </c>
      <c r="GI247">
        <v>2</v>
      </c>
      <c r="GJ247">
        <v>0</v>
      </c>
      <c r="GK247">
        <v>0</v>
      </c>
      <c r="GL247">
        <f>ROUND(IF(AND(BH247=3,BI247=3,FS247&lt;&gt;0),P247,0),0)</f>
        <v>0</v>
      </c>
      <c r="GM247">
        <f>ROUND(O247+X247+Y247,0)+GX247</f>
        <v>6011</v>
      </c>
      <c r="GN247">
        <f>IF(OR(BI247=0,BI247=1),GM247-GX247,0)</f>
        <v>6011</v>
      </c>
      <c r="GO247">
        <f>IF(BI247=2,GM247-GX247,0)</f>
        <v>0</v>
      </c>
      <c r="GP247">
        <f>IF(BI247=4,GM247-GX247,0)</f>
        <v>0</v>
      </c>
      <c r="GR247">
        <v>0</v>
      </c>
      <c r="GS247">
        <v>3</v>
      </c>
      <c r="GT247">
        <v>0</v>
      </c>
      <c r="GU247" t="s">
        <v>3</v>
      </c>
      <c r="GV247">
        <f>ROUND((GT247),2)</f>
        <v>0</v>
      </c>
      <c r="GW247">
        <v>1</v>
      </c>
      <c r="GX247">
        <f>ROUND(HC247*I247,0)</f>
        <v>0</v>
      </c>
      <c r="HA247">
        <v>0</v>
      </c>
      <c r="HB247">
        <v>0</v>
      </c>
      <c r="HC247">
        <f>GV247*GW247</f>
        <v>0</v>
      </c>
      <c r="HD247">
        <f>GM247</f>
        <v>6011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9" spans="1:255" x14ac:dyDescent="0.2">
      <c r="A249" s="3">
        <v>51</v>
      </c>
      <c r="B249" s="3">
        <f>B233</f>
        <v>1</v>
      </c>
      <c r="C249" s="3">
        <f>A233</f>
        <v>4</v>
      </c>
      <c r="D249" s="3">
        <f>ROW(A233)</f>
        <v>233</v>
      </c>
      <c r="E249" s="3"/>
      <c r="F249" s="3" t="str">
        <f>IF(F233&lt;&gt;"",F233,"")</f>
        <v>5</v>
      </c>
      <c r="G249" s="3" t="str">
        <f>IF(G233&lt;&gt;"",G233,"")</f>
        <v>Перевозка</v>
      </c>
      <c r="H249" s="3">
        <v>0</v>
      </c>
      <c r="I249" s="3"/>
      <c r="J249" s="3"/>
      <c r="K249" s="3"/>
      <c r="L249" s="3"/>
      <c r="M249" s="3"/>
      <c r="N249" s="3"/>
      <c r="O249" s="3">
        <f t="shared" ref="O249:T249" si="199">ROUND(AB249,0)</f>
        <v>910</v>
      </c>
      <c r="P249" s="3">
        <f t="shared" si="199"/>
        <v>0</v>
      </c>
      <c r="Q249" s="3">
        <f t="shared" si="199"/>
        <v>910</v>
      </c>
      <c r="R249" s="3">
        <f t="shared" si="199"/>
        <v>0</v>
      </c>
      <c r="S249" s="3">
        <f t="shared" si="199"/>
        <v>0</v>
      </c>
      <c r="T249" s="3">
        <f t="shared" si="199"/>
        <v>0</v>
      </c>
      <c r="U249" s="3">
        <f>AH249</f>
        <v>0</v>
      </c>
      <c r="V249" s="3">
        <f>AI249</f>
        <v>0</v>
      </c>
      <c r="W249" s="3">
        <f>ROUND(AJ249,0)</f>
        <v>0</v>
      </c>
      <c r="X249" s="3">
        <f>ROUND(AK249,0)</f>
        <v>0</v>
      </c>
      <c r="Y249" s="3">
        <f>ROUND(AL249,0)</f>
        <v>0</v>
      </c>
      <c r="Z249" s="3"/>
      <c r="AA249" s="3"/>
      <c r="AB249" s="3">
        <f>ROUND(SUMIF(AA237:AA247,"=64880852",O237:O247),0)</f>
        <v>910</v>
      </c>
      <c r="AC249" s="3">
        <f>ROUND(SUMIF(AA237:AA247,"=64880852",P237:P247),0)</f>
        <v>0</v>
      </c>
      <c r="AD249" s="3">
        <f>ROUND(SUMIF(AA237:AA247,"=64880852",Q237:Q247),0)</f>
        <v>910</v>
      </c>
      <c r="AE249" s="3">
        <f>ROUND(SUMIF(AA237:AA247,"=64880852",R237:R247),0)</f>
        <v>0</v>
      </c>
      <c r="AF249" s="3">
        <f>ROUND(SUMIF(AA237:AA247,"=64880852",S237:S247),0)</f>
        <v>0</v>
      </c>
      <c r="AG249" s="3">
        <f>ROUND(SUMIF(AA237:AA247,"=64880852",T237:T247),0)</f>
        <v>0</v>
      </c>
      <c r="AH249" s="3">
        <f>SUMIF(AA237:AA247,"=64880852",U237:U247)</f>
        <v>0</v>
      </c>
      <c r="AI249" s="3">
        <f>SUMIF(AA237:AA247,"=64880852",V237:V247)</f>
        <v>0</v>
      </c>
      <c r="AJ249" s="3">
        <f>ROUND(SUMIF(AA237:AA247,"=64880852",W237:W247),0)</f>
        <v>0</v>
      </c>
      <c r="AK249" s="3">
        <f>ROUND(SUMIF(AA237:AA247,"=64880852",X237:X247),0)</f>
        <v>0</v>
      </c>
      <c r="AL249" s="3">
        <f>ROUND(SUMIF(AA237:AA247,"=64880852",Y237:Y247),0)</f>
        <v>0</v>
      </c>
      <c r="AM249" s="3"/>
      <c r="AN249" s="3"/>
      <c r="AO249" s="3">
        <f t="shared" ref="AO249:BD249" si="200">ROUND(BX249,0)</f>
        <v>0</v>
      </c>
      <c r="AP249" s="3">
        <f t="shared" si="200"/>
        <v>0</v>
      </c>
      <c r="AQ249" s="3">
        <f t="shared" si="200"/>
        <v>0</v>
      </c>
      <c r="AR249" s="3">
        <f t="shared" si="200"/>
        <v>910</v>
      </c>
      <c r="AS249" s="3">
        <f t="shared" si="200"/>
        <v>910</v>
      </c>
      <c r="AT249" s="3">
        <f t="shared" si="200"/>
        <v>0</v>
      </c>
      <c r="AU249" s="3">
        <f t="shared" si="200"/>
        <v>0</v>
      </c>
      <c r="AV249" s="3">
        <f t="shared" si="200"/>
        <v>0</v>
      </c>
      <c r="AW249" s="3">
        <f t="shared" si="200"/>
        <v>0</v>
      </c>
      <c r="AX249" s="3">
        <f t="shared" si="200"/>
        <v>0</v>
      </c>
      <c r="AY249" s="3">
        <f t="shared" si="200"/>
        <v>0</v>
      </c>
      <c r="AZ249" s="3">
        <f t="shared" si="200"/>
        <v>0</v>
      </c>
      <c r="BA249" s="3">
        <f t="shared" si="200"/>
        <v>0</v>
      </c>
      <c r="BB249" s="3">
        <f t="shared" si="200"/>
        <v>0</v>
      </c>
      <c r="BC249" s="3">
        <f t="shared" si="200"/>
        <v>0</v>
      </c>
      <c r="BD249" s="3">
        <f t="shared" si="200"/>
        <v>910</v>
      </c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>
        <f>ROUND(SUMIF(AA237:AA247,"=64880852",FQ237:FQ247),0)</f>
        <v>0</v>
      </c>
      <c r="BY249" s="3">
        <f>ROUND(SUMIF(AA237:AA247,"=64880852",FR237:FR247),0)</f>
        <v>0</v>
      </c>
      <c r="BZ249" s="3">
        <f>ROUND(SUMIF(AA237:AA247,"=64880852",GL237:GL247),0)</f>
        <v>0</v>
      </c>
      <c r="CA249" s="3">
        <f>ROUND(SUMIF(AA237:AA247,"=64880852",GM237:GM247),0)</f>
        <v>910</v>
      </c>
      <c r="CB249" s="3">
        <f>ROUND(SUMIF(AA237:AA247,"=64880852",GN237:GN247),0)</f>
        <v>910</v>
      </c>
      <c r="CC249" s="3">
        <f>ROUND(SUMIF(AA237:AA247,"=64880852",GO237:GO247),0)</f>
        <v>0</v>
      </c>
      <c r="CD249" s="3">
        <f>ROUND(SUMIF(AA237:AA247,"=64880852",GP237:GP247),0)</f>
        <v>0</v>
      </c>
      <c r="CE249" s="3">
        <f>AC249-BX249</f>
        <v>0</v>
      </c>
      <c r="CF249" s="3">
        <f>AC249-BY249</f>
        <v>0</v>
      </c>
      <c r="CG249" s="3">
        <f>BX249-BZ249</f>
        <v>0</v>
      </c>
      <c r="CH249" s="3">
        <f>AC249-BX249-BY249+BZ249</f>
        <v>0</v>
      </c>
      <c r="CI249" s="3">
        <f>BY249-BZ249</f>
        <v>0</v>
      </c>
      <c r="CJ249" s="3">
        <f>ROUND(SUMIF(AA237:AA247,"=64880852",GX237:GX247),0)</f>
        <v>0</v>
      </c>
      <c r="CK249" s="3">
        <f>ROUND(SUMIF(AA237:AA247,"=64880852",GY237:GY247),0)</f>
        <v>0</v>
      </c>
      <c r="CL249" s="3">
        <f>ROUND(SUMIF(AA237:AA247,"=64880852",GZ237:GZ247),0)</f>
        <v>0</v>
      </c>
      <c r="CM249" s="3">
        <f>ROUND(SUMIF(AA237:AA247,"=64880852",HD237:HD247),0)</f>
        <v>910</v>
      </c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4">
        <f t="shared" ref="DG249:DL249" si="201">ROUND(DT249,0)</f>
        <v>19237</v>
      </c>
      <c r="DH249" s="4">
        <f t="shared" si="201"/>
        <v>0</v>
      </c>
      <c r="DI249" s="4">
        <f t="shared" si="201"/>
        <v>19237</v>
      </c>
      <c r="DJ249" s="4">
        <f t="shared" si="201"/>
        <v>0</v>
      </c>
      <c r="DK249" s="4">
        <f t="shared" si="201"/>
        <v>0</v>
      </c>
      <c r="DL249" s="4">
        <f t="shared" si="201"/>
        <v>0</v>
      </c>
      <c r="DM249" s="4">
        <f>DZ249</f>
        <v>0</v>
      </c>
      <c r="DN249" s="4">
        <f>EA249</f>
        <v>0</v>
      </c>
      <c r="DO249" s="4">
        <f>ROUND(EB249,0)</f>
        <v>0</v>
      </c>
      <c r="DP249" s="4">
        <f>ROUND(EC249,0)</f>
        <v>0</v>
      </c>
      <c r="DQ249" s="4">
        <f>ROUND(ED249,0)</f>
        <v>0</v>
      </c>
      <c r="DR249" s="4"/>
      <c r="DS249" s="4"/>
      <c r="DT249" s="4">
        <f>ROUND(SUMIF(AA237:AA247,"=64880849",O237:O247),0)</f>
        <v>19237</v>
      </c>
      <c r="DU249" s="4">
        <f>ROUND(SUMIF(AA237:AA247,"=64880849",P237:P247),0)</f>
        <v>0</v>
      </c>
      <c r="DV249" s="4">
        <f>ROUND(SUMIF(AA237:AA247,"=64880849",Q237:Q247),0)</f>
        <v>19237</v>
      </c>
      <c r="DW249" s="4">
        <f>ROUND(SUMIF(AA237:AA247,"=64880849",R237:R247),0)</f>
        <v>0</v>
      </c>
      <c r="DX249" s="4">
        <f>ROUND(SUMIF(AA237:AA247,"=64880849",S237:S247),0)</f>
        <v>0</v>
      </c>
      <c r="DY249" s="4">
        <f>ROUND(SUMIF(AA237:AA247,"=64880849",T237:T247),0)</f>
        <v>0</v>
      </c>
      <c r="DZ249" s="4">
        <f>SUMIF(AA237:AA247,"=64880849",U237:U247)</f>
        <v>0</v>
      </c>
      <c r="EA249" s="4">
        <f>SUMIF(AA237:AA247,"=64880849",V237:V247)</f>
        <v>0</v>
      </c>
      <c r="EB249" s="4">
        <f>ROUND(SUMIF(AA237:AA247,"=64880849",W237:W247),0)</f>
        <v>0</v>
      </c>
      <c r="EC249" s="4">
        <f>ROUND(SUMIF(AA237:AA247,"=64880849",X237:X247),0)</f>
        <v>0</v>
      </c>
      <c r="ED249" s="4">
        <f>ROUND(SUMIF(AA237:AA247,"=64880849",Y237:Y247),0)</f>
        <v>0</v>
      </c>
      <c r="EE249" s="4"/>
      <c r="EF249" s="4"/>
      <c r="EG249" s="4">
        <f t="shared" ref="EG249:EV249" si="202">ROUND(FP249,0)</f>
        <v>0</v>
      </c>
      <c r="EH249" s="4">
        <f t="shared" si="202"/>
        <v>0</v>
      </c>
      <c r="EI249" s="4">
        <f t="shared" si="202"/>
        <v>0</v>
      </c>
      <c r="EJ249" s="4">
        <f t="shared" si="202"/>
        <v>19237</v>
      </c>
      <c r="EK249" s="4">
        <f t="shared" si="202"/>
        <v>19237</v>
      </c>
      <c r="EL249" s="4">
        <f t="shared" si="202"/>
        <v>0</v>
      </c>
      <c r="EM249" s="4">
        <f t="shared" si="202"/>
        <v>0</v>
      </c>
      <c r="EN249" s="4">
        <f t="shared" si="202"/>
        <v>0</v>
      </c>
      <c r="EO249" s="4">
        <f t="shared" si="202"/>
        <v>0</v>
      </c>
      <c r="EP249" s="4">
        <f t="shared" si="202"/>
        <v>0</v>
      </c>
      <c r="EQ249" s="4">
        <f t="shared" si="202"/>
        <v>0</v>
      </c>
      <c r="ER249" s="4">
        <f t="shared" si="202"/>
        <v>0</v>
      </c>
      <c r="ES249" s="4">
        <f t="shared" si="202"/>
        <v>0</v>
      </c>
      <c r="ET249" s="4">
        <f t="shared" si="202"/>
        <v>0</v>
      </c>
      <c r="EU249" s="4">
        <f t="shared" si="202"/>
        <v>0</v>
      </c>
      <c r="EV249" s="4">
        <f t="shared" si="202"/>
        <v>19237</v>
      </c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>
        <f>ROUND(SUMIF(AA237:AA247,"=64880849",FQ237:FQ247),0)</f>
        <v>0</v>
      </c>
      <c r="FQ249" s="4">
        <f>ROUND(SUMIF(AA237:AA247,"=64880849",FR237:FR247),0)</f>
        <v>0</v>
      </c>
      <c r="FR249" s="4">
        <f>ROUND(SUMIF(AA237:AA247,"=64880849",GL237:GL247),0)</f>
        <v>0</v>
      </c>
      <c r="FS249" s="4">
        <f>ROUND(SUMIF(AA237:AA247,"=64880849",GM237:GM247),0)</f>
        <v>19237</v>
      </c>
      <c r="FT249" s="4">
        <f>ROUND(SUMIF(AA237:AA247,"=64880849",GN237:GN247),0)</f>
        <v>19237</v>
      </c>
      <c r="FU249" s="4">
        <f>ROUND(SUMIF(AA237:AA247,"=64880849",GO237:GO247),0)</f>
        <v>0</v>
      </c>
      <c r="FV249" s="4">
        <f>ROUND(SUMIF(AA237:AA247,"=64880849",GP237:GP247),0)</f>
        <v>0</v>
      </c>
      <c r="FW249" s="4">
        <f>DU249-FP249</f>
        <v>0</v>
      </c>
      <c r="FX249" s="4">
        <f>DU249-FQ249</f>
        <v>0</v>
      </c>
      <c r="FY249" s="4">
        <f>FP249-FR249</f>
        <v>0</v>
      </c>
      <c r="FZ249" s="4">
        <f>DU249-FP249-FQ249+FR249</f>
        <v>0</v>
      </c>
      <c r="GA249" s="4">
        <f>FQ249-FR249</f>
        <v>0</v>
      </c>
      <c r="GB249" s="4">
        <f>ROUND(SUMIF(AA237:AA247,"=64880849",GX237:GX247),0)</f>
        <v>0</v>
      </c>
      <c r="GC249" s="4">
        <f>ROUND(SUMIF(AA237:AA247,"=64880849",GY237:GY247),0)</f>
        <v>0</v>
      </c>
      <c r="GD249" s="4">
        <f>ROUND(SUMIF(AA237:AA247,"=64880849",GZ237:GZ247),0)</f>
        <v>0</v>
      </c>
      <c r="GE249" s="4">
        <f>ROUND(SUMIF(AA237:AA247,"=64880849",HD237:HD247),0)</f>
        <v>19237</v>
      </c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>
        <v>0</v>
      </c>
    </row>
    <row r="251" spans="1:255" x14ac:dyDescent="0.2">
      <c r="A251" s="5">
        <v>50</v>
      </c>
      <c r="B251" s="5">
        <v>0</v>
      </c>
      <c r="C251" s="5">
        <v>0</v>
      </c>
      <c r="D251" s="5">
        <v>1</v>
      </c>
      <c r="E251" s="5">
        <v>201</v>
      </c>
      <c r="F251" s="5">
        <f>ROUND(Source!O249,O251)</f>
        <v>910</v>
      </c>
      <c r="G251" s="5" t="s">
        <v>78</v>
      </c>
      <c r="H251" s="5" t="s">
        <v>79</v>
      </c>
      <c r="I251" s="5"/>
      <c r="J251" s="5"/>
      <c r="K251" s="5">
        <v>201</v>
      </c>
      <c r="L251" s="5">
        <v>1</v>
      </c>
      <c r="M251" s="5">
        <v>3</v>
      </c>
      <c r="N251" s="5" t="s">
        <v>3</v>
      </c>
      <c r="O251" s="5">
        <v>0</v>
      </c>
      <c r="P251" s="5">
        <f>ROUND(Source!DG249,O251)</f>
        <v>19237</v>
      </c>
      <c r="Q251" s="5"/>
      <c r="R251" s="5"/>
      <c r="S251" s="5"/>
      <c r="T251" s="5"/>
      <c r="U251" s="5"/>
      <c r="V251" s="5"/>
      <c r="W251" s="5">
        <v>909.56</v>
      </c>
      <c r="X251" s="5">
        <v>1</v>
      </c>
      <c r="Y251" s="5">
        <v>909.56</v>
      </c>
      <c r="Z251" s="5">
        <v>19237</v>
      </c>
      <c r="AA251" s="5">
        <v>1</v>
      </c>
      <c r="AB251" s="5">
        <v>19237</v>
      </c>
    </row>
    <row r="252" spans="1:255" x14ac:dyDescent="0.2">
      <c r="A252" s="5">
        <v>50</v>
      </c>
      <c r="B252" s="5">
        <v>0</v>
      </c>
      <c r="C252" s="5">
        <v>0</v>
      </c>
      <c r="D252" s="5">
        <v>1</v>
      </c>
      <c r="E252" s="5">
        <v>202</v>
      </c>
      <c r="F252" s="5">
        <f>ROUND(Source!P249,O252)</f>
        <v>0</v>
      </c>
      <c r="G252" s="5" t="s">
        <v>80</v>
      </c>
      <c r="H252" s="5" t="s">
        <v>81</v>
      </c>
      <c r="I252" s="5"/>
      <c r="J252" s="5"/>
      <c r="K252" s="5">
        <v>202</v>
      </c>
      <c r="L252" s="5">
        <v>2</v>
      </c>
      <c r="M252" s="5">
        <v>3</v>
      </c>
      <c r="N252" s="5" t="s">
        <v>3</v>
      </c>
      <c r="O252" s="5">
        <v>0</v>
      </c>
      <c r="P252" s="5">
        <f>ROUND(Source!DH249,O252)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222</v>
      </c>
      <c r="F253" s="5">
        <f>ROUND(Source!AO249,O253)</f>
        <v>0</v>
      </c>
      <c r="G253" s="5" t="s">
        <v>82</v>
      </c>
      <c r="H253" s="5" t="s">
        <v>83</v>
      </c>
      <c r="I253" s="5"/>
      <c r="J253" s="5"/>
      <c r="K253" s="5">
        <v>222</v>
      </c>
      <c r="L253" s="5">
        <v>3</v>
      </c>
      <c r="M253" s="5">
        <v>3</v>
      </c>
      <c r="N253" s="5" t="s">
        <v>3</v>
      </c>
      <c r="O253" s="5">
        <v>0</v>
      </c>
      <c r="P253" s="5">
        <f>ROUND(Source!EG249,O253)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225</v>
      </c>
      <c r="F254" s="5">
        <f>ROUND(Source!AV249,O254)</f>
        <v>0</v>
      </c>
      <c r="G254" s="5" t="s">
        <v>84</v>
      </c>
      <c r="H254" s="5" t="s">
        <v>85</v>
      </c>
      <c r="I254" s="5"/>
      <c r="J254" s="5"/>
      <c r="K254" s="5">
        <v>225</v>
      </c>
      <c r="L254" s="5">
        <v>4</v>
      </c>
      <c r="M254" s="5">
        <v>3</v>
      </c>
      <c r="N254" s="5" t="s">
        <v>3</v>
      </c>
      <c r="O254" s="5">
        <v>0</v>
      </c>
      <c r="P254" s="5">
        <f>ROUND(Source!EN249,O254)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226</v>
      </c>
      <c r="F255" s="5">
        <f>ROUND(Source!AW249,O255)</f>
        <v>0</v>
      </c>
      <c r="G255" s="5" t="s">
        <v>86</v>
      </c>
      <c r="H255" s="5" t="s">
        <v>87</v>
      </c>
      <c r="I255" s="5"/>
      <c r="J255" s="5"/>
      <c r="K255" s="5">
        <v>226</v>
      </c>
      <c r="L255" s="5">
        <v>5</v>
      </c>
      <c r="M255" s="5">
        <v>3</v>
      </c>
      <c r="N255" s="5" t="s">
        <v>3</v>
      </c>
      <c r="O255" s="5">
        <v>0</v>
      </c>
      <c r="P255" s="5">
        <f>ROUND(Source!EO249,O255)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227</v>
      </c>
      <c r="F256" s="5">
        <f>ROUND(Source!AX249,O256)</f>
        <v>0</v>
      </c>
      <c r="G256" s="5" t="s">
        <v>88</v>
      </c>
      <c r="H256" s="5" t="s">
        <v>89</v>
      </c>
      <c r="I256" s="5"/>
      <c r="J256" s="5"/>
      <c r="K256" s="5">
        <v>227</v>
      </c>
      <c r="L256" s="5">
        <v>6</v>
      </c>
      <c r="M256" s="5">
        <v>3</v>
      </c>
      <c r="N256" s="5" t="s">
        <v>3</v>
      </c>
      <c r="O256" s="5">
        <v>0</v>
      </c>
      <c r="P256" s="5">
        <f>ROUND(Source!EP249,O256)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228</v>
      </c>
      <c r="F257" s="5">
        <f>ROUND(Source!AY249,O257)</f>
        <v>0</v>
      </c>
      <c r="G257" s="5" t="s">
        <v>90</v>
      </c>
      <c r="H257" s="5" t="s">
        <v>91</v>
      </c>
      <c r="I257" s="5"/>
      <c r="J257" s="5"/>
      <c r="K257" s="5">
        <v>228</v>
      </c>
      <c r="L257" s="5">
        <v>7</v>
      </c>
      <c r="M257" s="5">
        <v>3</v>
      </c>
      <c r="N257" s="5" t="s">
        <v>3</v>
      </c>
      <c r="O257" s="5">
        <v>0</v>
      </c>
      <c r="P257" s="5">
        <f>ROUND(Source!EQ249,O257)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216</v>
      </c>
      <c r="F258" s="5">
        <f>ROUND(Source!AP249,O258)</f>
        <v>0</v>
      </c>
      <c r="G258" s="5" t="s">
        <v>92</v>
      </c>
      <c r="H258" s="5" t="s">
        <v>93</v>
      </c>
      <c r="I258" s="5"/>
      <c r="J258" s="5"/>
      <c r="K258" s="5">
        <v>216</v>
      </c>
      <c r="L258" s="5">
        <v>8</v>
      </c>
      <c r="M258" s="5">
        <v>3</v>
      </c>
      <c r="N258" s="5" t="s">
        <v>3</v>
      </c>
      <c r="O258" s="5">
        <v>0</v>
      </c>
      <c r="P258" s="5">
        <f>ROUND(Source!EH249,O258)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223</v>
      </c>
      <c r="F259" s="5">
        <f>ROUND(Source!AQ249,O259)</f>
        <v>0</v>
      </c>
      <c r="G259" s="5" t="s">
        <v>94</v>
      </c>
      <c r="H259" s="5" t="s">
        <v>95</v>
      </c>
      <c r="I259" s="5"/>
      <c r="J259" s="5"/>
      <c r="K259" s="5">
        <v>223</v>
      </c>
      <c r="L259" s="5">
        <v>9</v>
      </c>
      <c r="M259" s="5">
        <v>3</v>
      </c>
      <c r="N259" s="5" t="s">
        <v>3</v>
      </c>
      <c r="O259" s="5">
        <v>0</v>
      </c>
      <c r="P259" s="5">
        <f>ROUND(Source!EI249,O259)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229</v>
      </c>
      <c r="F260" s="5">
        <f>ROUND(Source!AZ249,O260)</f>
        <v>0</v>
      </c>
      <c r="G260" s="5" t="s">
        <v>96</v>
      </c>
      <c r="H260" s="5" t="s">
        <v>97</v>
      </c>
      <c r="I260" s="5"/>
      <c r="J260" s="5"/>
      <c r="K260" s="5">
        <v>229</v>
      </c>
      <c r="L260" s="5">
        <v>10</v>
      </c>
      <c r="M260" s="5">
        <v>3</v>
      </c>
      <c r="N260" s="5" t="s">
        <v>3</v>
      </c>
      <c r="O260" s="5">
        <v>0</v>
      </c>
      <c r="P260" s="5">
        <f>ROUND(Source!ER249,O260)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203</v>
      </c>
      <c r="F261" s="5">
        <f>ROUND(Source!Q249,O261)</f>
        <v>910</v>
      </c>
      <c r="G261" s="5" t="s">
        <v>98</v>
      </c>
      <c r="H261" s="5" t="s">
        <v>99</v>
      </c>
      <c r="I261" s="5"/>
      <c r="J261" s="5"/>
      <c r="K261" s="5">
        <v>203</v>
      </c>
      <c r="L261" s="5">
        <v>11</v>
      </c>
      <c r="M261" s="5">
        <v>3</v>
      </c>
      <c r="N261" s="5" t="s">
        <v>3</v>
      </c>
      <c r="O261" s="5">
        <v>0</v>
      </c>
      <c r="P261" s="5">
        <f>ROUND(Source!DI249,O261)</f>
        <v>19237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231</v>
      </c>
      <c r="F262" s="5">
        <f>ROUND(Source!BB249,O262)</f>
        <v>0</v>
      </c>
      <c r="G262" s="5" t="s">
        <v>100</v>
      </c>
      <c r="H262" s="5" t="s">
        <v>101</v>
      </c>
      <c r="I262" s="5"/>
      <c r="J262" s="5"/>
      <c r="K262" s="5">
        <v>231</v>
      </c>
      <c r="L262" s="5">
        <v>12</v>
      </c>
      <c r="M262" s="5">
        <v>3</v>
      </c>
      <c r="N262" s="5" t="s">
        <v>3</v>
      </c>
      <c r="O262" s="5">
        <v>0</v>
      </c>
      <c r="P262" s="5">
        <f>ROUND(Source!ET249,O262)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204</v>
      </c>
      <c r="F263" s="5">
        <f>ROUND(Source!R249,O263)</f>
        <v>0</v>
      </c>
      <c r="G263" s="5" t="s">
        <v>102</v>
      </c>
      <c r="H263" s="5" t="s">
        <v>103</v>
      </c>
      <c r="I263" s="5"/>
      <c r="J263" s="5"/>
      <c r="K263" s="5">
        <v>204</v>
      </c>
      <c r="L263" s="5">
        <v>13</v>
      </c>
      <c r="M263" s="5">
        <v>3</v>
      </c>
      <c r="N263" s="5" t="s">
        <v>3</v>
      </c>
      <c r="O263" s="5">
        <v>0</v>
      </c>
      <c r="P263" s="5">
        <f>ROUND(Source!DJ249,O263)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205</v>
      </c>
      <c r="F264" s="5">
        <f>ROUND(Source!S249,O264)</f>
        <v>0</v>
      </c>
      <c r="G264" s="5" t="s">
        <v>104</v>
      </c>
      <c r="H264" s="5" t="s">
        <v>105</v>
      </c>
      <c r="I264" s="5"/>
      <c r="J264" s="5"/>
      <c r="K264" s="5">
        <v>205</v>
      </c>
      <c r="L264" s="5">
        <v>14</v>
      </c>
      <c r="M264" s="5">
        <v>3</v>
      </c>
      <c r="N264" s="5" t="s">
        <v>3</v>
      </c>
      <c r="O264" s="5">
        <v>0</v>
      </c>
      <c r="P264" s="5">
        <f>ROUND(Source!DK249,O264)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232</v>
      </c>
      <c r="F265" s="5">
        <f>ROUND(Source!BC249,O265)</f>
        <v>0</v>
      </c>
      <c r="G265" s="5" t="s">
        <v>106</v>
      </c>
      <c r="H265" s="5" t="s">
        <v>107</v>
      </c>
      <c r="I265" s="5"/>
      <c r="J265" s="5"/>
      <c r="K265" s="5">
        <v>232</v>
      </c>
      <c r="L265" s="5">
        <v>15</v>
      </c>
      <c r="M265" s="5">
        <v>3</v>
      </c>
      <c r="N265" s="5" t="s">
        <v>3</v>
      </c>
      <c r="O265" s="5">
        <v>0</v>
      </c>
      <c r="P265" s="5">
        <f>ROUND(Source!EU249,O265)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214</v>
      </c>
      <c r="F266" s="5">
        <f>ROUND(Source!AS249,O266)</f>
        <v>910</v>
      </c>
      <c r="G266" s="5" t="s">
        <v>108</v>
      </c>
      <c r="H266" s="5" t="s">
        <v>109</v>
      </c>
      <c r="I266" s="5"/>
      <c r="J266" s="5"/>
      <c r="K266" s="5">
        <v>214</v>
      </c>
      <c r="L266" s="5">
        <v>16</v>
      </c>
      <c r="M266" s="5">
        <v>3</v>
      </c>
      <c r="N266" s="5" t="s">
        <v>3</v>
      </c>
      <c r="O266" s="5">
        <v>0</v>
      </c>
      <c r="P266" s="5">
        <f>ROUND(Source!EK249,O266)</f>
        <v>19237</v>
      </c>
      <c r="Q266" s="5"/>
      <c r="R266" s="5"/>
      <c r="S266" s="5"/>
      <c r="T266" s="5"/>
      <c r="U266" s="5"/>
      <c r="V266" s="5"/>
      <c r="W266" s="5">
        <v>909.56</v>
      </c>
      <c r="X266" s="5">
        <v>1</v>
      </c>
      <c r="Y266" s="5">
        <v>909.56</v>
      </c>
      <c r="Z266" s="5">
        <v>19237</v>
      </c>
      <c r="AA266" s="5">
        <v>1</v>
      </c>
      <c r="AB266" s="5">
        <v>19237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215</v>
      </c>
      <c r="F267" s="5">
        <f>ROUND(Source!AT249,O267)</f>
        <v>0</v>
      </c>
      <c r="G267" s="5" t="s">
        <v>110</v>
      </c>
      <c r="H267" s="5" t="s">
        <v>111</v>
      </c>
      <c r="I267" s="5"/>
      <c r="J267" s="5"/>
      <c r="K267" s="5">
        <v>215</v>
      </c>
      <c r="L267" s="5">
        <v>17</v>
      </c>
      <c r="M267" s="5">
        <v>3</v>
      </c>
      <c r="N267" s="5" t="s">
        <v>3</v>
      </c>
      <c r="O267" s="5">
        <v>0</v>
      </c>
      <c r="P267" s="5">
        <f>ROUND(Source!EL249,O267)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217</v>
      </c>
      <c r="F268" s="5">
        <f>ROUND(Source!AU249,O268)</f>
        <v>0</v>
      </c>
      <c r="G268" s="5" t="s">
        <v>112</v>
      </c>
      <c r="H268" s="5" t="s">
        <v>113</v>
      </c>
      <c r="I268" s="5"/>
      <c r="J268" s="5"/>
      <c r="K268" s="5">
        <v>217</v>
      </c>
      <c r="L268" s="5">
        <v>18</v>
      </c>
      <c r="M268" s="5">
        <v>3</v>
      </c>
      <c r="N268" s="5" t="s">
        <v>3</v>
      </c>
      <c r="O268" s="5">
        <v>0</v>
      </c>
      <c r="P268" s="5">
        <f>ROUND(Source!EM249,O268)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230</v>
      </c>
      <c r="F269" s="5">
        <f>ROUND(Source!BA249,O269)</f>
        <v>0</v>
      </c>
      <c r="G269" s="5" t="s">
        <v>114</v>
      </c>
      <c r="H269" s="5" t="s">
        <v>115</v>
      </c>
      <c r="I269" s="5"/>
      <c r="J269" s="5"/>
      <c r="K269" s="5">
        <v>230</v>
      </c>
      <c r="L269" s="5">
        <v>19</v>
      </c>
      <c r="M269" s="5">
        <v>3</v>
      </c>
      <c r="N269" s="5" t="s">
        <v>3</v>
      </c>
      <c r="O269" s="5">
        <v>0</v>
      </c>
      <c r="P269" s="5">
        <f>ROUND(Source!ES249,O269)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206</v>
      </c>
      <c r="F270" s="5">
        <f>ROUND(Source!T249,O270)</f>
        <v>0</v>
      </c>
      <c r="G270" s="5" t="s">
        <v>116</v>
      </c>
      <c r="H270" s="5" t="s">
        <v>117</v>
      </c>
      <c r="I270" s="5"/>
      <c r="J270" s="5"/>
      <c r="K270" s="5">
        <v>206</v>
      </c>
      <c r="L270" s="5">
        <v>20</v>
      </c>
      <c r="M270" s="5">
        <v>3</v>
      </c>
      <c r="N270" s="5" t="s">
        <v>3</v>
      </c>
      <c r="O270" s="5">
        <v>0</v>
      </c>
      <c r="P270" s="5">
        <f>ROUND(Source!DL249,O270)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207</v>
      </c>
      <c r="F271" s="5">
        <f>ROUND(Source!U249,O271)</f>
        <v>0</v>
      </c>
      <c r="G271" s="5" t="s">
        <v>118</v>
      </c>
      <c r="H271" s="5" t="s">
        <v>119</v>
      </c>
      <c r="I271" s="5"/>
      <c r="J271" s="5"/>
      <c r="K271" s="5">
        <v>207</v>
      </c>
      <c r="L271" s="5">
        <v>21</v>
      </c>
      <c r="M271" s="5">
        <v>3</v>
      </c>
      <c r="N271" s="5" t="s">
        <v>3</v>
      </c>
      <c r="O271" s="5">
        <v>7</v>
      </c>
      <c r="P271" s="5">
        <f>ROUND(Source!DM249,O271)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208</v>
      </c>
      <c r="F272" s="5">
        <f>ROUND(Source!V249,O272)</f>
        <v>0</v>
      </c>
      <c r="G272" s="5" t="s">
        <v>120</v>
      </c>
      <c r="H272" s="5" t="s">
        <v>121</v>
      </c>
      <c r="I272" s="5"/>
      <c r="J272" s="5"/>
      <c r="K272" s="5">
        <v>208</v>
      </c>
      <c r="L272" s="5">
        <v>22</v>
      </c>
      <c r="M272" s="5">
        <v>3</v>
      </c>
      <c r="N272" s="5" t="s">
        <v>3</v>
      </c>
      <c r="O272" s="5">
        <v>7</v>
      </c>
      <c r="P272" s="5">
        <f>ROUND(Source!DN249,O272)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209</v>
      </c>
      <c r="F273" s="5">
        <f>ROUND(Source!W249,O273)</f>
        <v>0</v>
      </c>
      <c r="G273" s="5" t="s">
        <v>122</v>
      </c>
      <c r="H273" s="5" t="s">
        <v>123</v>
      </c>
      <c r="I273" s="5"/>
      <c r="J273" s="5"/>
      <c r="K273" s="5">
        <v>209</v>
      </c>
      <c r="L273" s="5">
        <v>23</v>
      </c>
      <c r="M273" s="5">
        <v>3</v>
      </c>
      <c r="N273" s="5" t="s">
        <v>3</v>
      </c>
      <c r="O273" s="5">
        <v>0</v>
      </c>
      <c r="P273" s="5">
        <f>ROUND(Source!DO249,O273)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233</v>
      </c>
      <c r="F274" s="5">
        <f>ROUND(Source!BD249,O274)</f>
        <v>910</v>
      </c>
      <c r="G274" s="5" t="s">
        <v>124</v>
      </c>
      <c r="H274" s="5" t="s">
        <v>125</v>
      </c>
      <c r="I274" s="5"/>
      <c r="J274" s="5"/>
      <c r="K274" s="5">
        <v>233</v>
      </c>
      <c r="L274" s="5">
        <v>24</v>
      </c>
      <c r="M274" s="5">
        <v>3</v>
      </c>
      <c r="N274" s="5" t="s">
        <v>3</v>
      </c>
      <c r="O274" s="5">
        <v>0</v>
      </c>
      <c r="P274" s="5">
        <f>ROUND(Source!EV249,O274)</f>
        <v>19237</v>
      </c>
      <c r="Q274" s="5"/>
      <c r="R274" s="5"/>
      <c r="S274" s="5"/>
      <c r="T274" s="5"/>
      <c r="U274" s="5"/>
      <c r="V274" s="5"/>
      <c r="W274" s="5">
        <v>909.56</v>
      </c>
      <c r="X274" s="5">
        <v>1</v>
      </c>
      <c r="Y274" s="5">
        <v>909.56</v>
      </c>
      <c r="Z274" s="5">
        <v>19237</v>
      </c>
      <c r="AA274" s="5">
        <v>1</v>
      </c>
      <c r="AB274" s="5">
        <v>19237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210</v>
      </c>
      <c r="F275" s="5">
        <f>ROUND(Source!X249,O275)</f>
        <v>0</v>
      </c>
      <c r="G275" s="5" t="s">
        <v>126</v>
      </c>
      <c r="H275" s="5" t="s">
        <v>127</v>
      </c>
      <c r="I275" s="5"/>
      <c r="J275" s="5"/>
      <c r="K275" s="5">
        <v>210</v>
      </c>
      <c r="L275" s="5">
        <v>25</v>
      </c>
      <c r="M275" s="5">
        <v>3</v>
      </c>
      <c r="N275" s="5" t="s">
        <v>3</v>
      </c>
      <c r="O275" s="5">
        <v>0</v>
      </c>
      <c r="P275" s="5">
        <f>ROUND(Source!DP249,O275)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211</v>
      </c>
      <c r="F276" s="5">
        <f>ROUND(Source!Y249,O276)</f>
        <v>0</v>
      </c>
      <c r="G276" s="5" t="s">
        <v>128</v>
      </c>
      <c r="H276" s="5" t="s">
        <v>129</v>
      </c>
      <c r="I276" s="5"/>
      <c r="J276" s="5"/>
      <c r="K276" s="5">
        <v>211</v>
      </c>
      <c r="L276" s="5">
        <v>26</v>
      </c>
      <c r="M276" s="5">
        <v>3</v>
      </c>
      <c r="N276" s="5" t="s">
        <v>3</v>
      </c>
      <c r="O276" s="5">
        <v>0</v>
      </c>
      <c r="P276" s="5">
        <f>ROUND(Source!DQ249,O276)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224</v>
      </c>
      <c r="F277" s="5">
        <f>ROUND(Source!AR249,O277)</f>
        <v>910</v>
      </c>
      <c r="G277" s="5" t="s">
        <v>130</v>
      </c>
      <c r="H277" s="5" t="s">
        <v>131</v>
      </c>
      <c r="I277" s="5"/>
      <c r="J277" s="5"/>
      <c r="K277" s="5">
        <v>224</v>
      </c>
      <c r="L277" s="5">
        <v>27</v>
      </c>
      <c r="M277" s="5">
        <v>3</v>
      </c>
      <c r="N277" s="5" t="s">
        <v>3</v>
      </c>
      <c r="O277" s="5">
        <v>0</v>
      </c>
      <c r="P277" s="5">
        <f>ROUND(Source!EJ249,O277)</f>
        <v>19237</v>
      </c>
      <c r="Q277" s="5"/>
      <c r="R277" s="5"/>
      <c r="S277" s="5"/>
      <c r="T277" s="5"/>
      <c r="U277" s="5"/>
      <c r="V277" s="5"/>
      <c r="W277" s="5">
        <v>909.56</v>
      </c>
      <c r="X277" s="5">
        <v>1</v>
      </c>
      <c r="Y277" s="5">
        <v>909.56</v>
      </c>
      <c r="Z277" s="5">
        <v>19237</v>
      </c>
      <c r="AA277" s="5">
        <v>1</v>
      </c>
      <c r="AB277" s="5">
        <v>19237</v>
      </c>
    </row>
    <row r="279" spans="1:206" x14ac:dyDescent="0.2">
      <c r="A279" s="3">
        <v>51</v>
      </c>
      <c r="B279" s="3">
        <f>B20</f>
        <v>1</v>
      </c>
      <c r="C279" s="3">
        <f>A20</f>
        <v>3</v>
      </c>
      <c r="D279" s="3">
        <f>ROW(A20)</f>
        <v>20</v>
      </c>
      <c r="E279" s="3"/>
      <c r="F279" s="3" t="str">
        <f>IF(F20&lt;&gt;"",F20,"")</f>
        <v>07-01-02</v>
      </c>
      <c r="G279" s="3" t="str">
        <f>IF(G20&lt;&gt;"",G20,"")</f>
        <v>Благоустройство территории после демонтажа ВЛ220кВ</v>
      </c>
      <c r="H279" s="3">
        <v>0</v>
      </c>
      <c r="I279" s="3"/>
      <c r="J279" s="3"/>
      <c r="K279" s="3"/>
      <c r="L279" s="3"/>
      <c r="M279" s="3"/>
      <c r="N279" s="3"/>
      <c r="O279" s="3">
        <f t="shared" ref="O279:T279" si="203">ROUND(O52+O107+O156+O203+O249+AB279,0)</f>
        <v>219570</v>
      </c>
      <c r="P279" s="3">
        <f t="shared" si="203"/>
        <v>187467</v>
      </c>
      <c r="Q279" s="3">
        <f t="shared" si="203"/>
        <v>12848</v>
      </c>
      <c r="R279" s="3">
        <f t="shared" si="203"/>
        <v>1395</v>
      </c>
      <c r="S279" s="3">
        <f t="shared" si="203"/>
        <v>19255</v>
      </c>
      <c r="T279" s="3">
        <f t="shared" si="203"/>
        <v>0</v>
      </c>
      <c r="U279" s="3">
        <f>U52+U107+U156+U203+U249+AH279</f>
        <v>2448.3648400000002</v>
      </c>
      <c r="V279" s="3">
        <f>V52+V107+V156+V203+V249+AI279</f>
        <v>113.330208</v>
      </c>
      <c r="W279" s="3">
        <f>ROUND(W52+W107+W156+W203+W249+AJ279,0)</f>
        <v>2451</v>
      </c>
      <c r="X279" s="3">
        <f>ROUND(X52+X107+X156+X203+X249+AK279,0)</f>
        <v>21271</v>
      </c>
      <c r="Y279" s="3">
        <f>ROUND(Y52+Y107+Y156+Y203+Y249+AL279,0)</f>
        <v>14869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>
        <f t="shared" ref="AO279:BD279" si="204">ROUND(AO52+AO107+AO156+AO203+AO249+BX279,0)</f>
        <v>0</v>
      </c>
      <c r="AP279" s="3">
        <f t="shared" si="204"/>
        <v>0</v>
      </c>
      <c r="AQ279" s="3">
        <f t="shared" si="204"/>
        <v>0</v>
      </c>
      <c r="AR279" s="3">
        <f t="shared" si="204"/>
        <v>255709</v>
      </c>
      <c r="AS279" s="3">
        <f t="shared" si="204"/>
        <v>255709</v>
      </c>
      <c r="AT279" s="3">
        <f t="shared" si="204"/>
        <v>0</v>
      </c>
      <c r="AU279" s="3">
        <f t="shared" si="204"/>
        <v>0</v>
      </c>
      <c r="AV279" s="3">
        <f t="shared" si="204"/>
        <v>187467</v>
      </c>
      <c r="AW279" s="3">
        <f t="shared" si="204"/>
        <v>187467</v>
      </c>
      <c r="AX279" s="3">
        <f t="shared" si="204"/>
        <v>0</v>
      </c>
      <c r="AY279" s="3">
        <f t="shared" si="204"/>
        <v>187467</v>
      </c>
      <c r="AZ279" s="3">
        <f t="shared" si="204"/>
        <v>0</v>
      </c>
      <c r="BA279" s="3">
        <f t="shared" si="204"/>
        <v>0</v>
      </c>
      <c r="BB279" s="3">
        <f t="shared" si="204"/>
        <v>0</v>
      </c>
      <c r="BC279" s="3">
        <f t="shared" si="204"/>
        <v>0</v>
      </c>
      <c r="BD279" s="3">
        <f t="shared" si="204"/>
        <v>910</v>
      </c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4">
        <f t="shared" ref="DG279:DL279" si="205">ROUND(DG52+DG107+DG156+DG203+DG249+DT279,0)</f>
        <v>1645104</v>
      </c>
      <c r="DH279" s="4">
        <f t="shared" si="205"/>
        <v>502884</v>
      </c>
      <c r="DI279" s="4">
        <f t="shared" si="205"/>
        <v>161539</v>
      </c>
      <c r="DJ279" s="4">
        <f t="shared" si="205"/>
        <v>71069</v>
      </c>
      <c r="DK279" s="4">
        <f t="shared" si="205"/>
        <v>980681</v>
      </c>
      <c r="DL279" s="4">
        <f t="shared" si="205"/>
        <v>0</v>
      </c>
      <c r="DM279" s="4">
        <f>DM52+DM107+DM156+DM203+DM249+DZ279</f>
        <v>2448.3648400000002</v>
      </c>
      <c r="DN279" s="4">
        <f>DN52+DN107+DN156+DN203+DN249+EA279</f>
        <v>113.330208</v>
      </c>
      <c r="DO279" s="4">
        <f>ROUND(DO52+DO107+DO156+DO203+DO249+EB279,0)</f>
        <v>2450</v>
      </c>
      <c r="DP279" s="4">
        <f>ROUND(DP52+DP107+DP156+DP203+DP249+EC279,0)</f>
        <v>1083302</v>
      </c>
      <c r="DQ279" s="4">
        <f>ROUND(DQ52+DQ107+DQ156+DQ203+DQ249+ED279,0)</f>
        <v>757260</v>
      </c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>
        <f t="shared" ref="EG279:EV279" si="206">ROUND(EG52+EG107+EG156+EG203+EG249+FP279,0)</f>
        <v>0</v>
      </c>
      <c r="EH279" s="4">
        <f t="shared" si="206"/>
        <v>0</v>
      </c>
      <c r="EI279" s="4">
        <f t="shared" si="206"/>
        <v>0</v>
      </c>
      <c r="EJ279" s="4">
        <f t="shared" si="206"/>
        <v>3485666</v>
      </c>
      <c r="EK279" s="4">
        <f t="shared" si="206"/>
        <v>3485666</v>
      </c>
      <c r="EL279" s="4">
        <f t="shared" si="206"/>
        <v>0</v>
      </c>
      <c r="EM279" s="4">
        <f t="shared" si="206"/>
        <v>0</v>
      </c>
      <c r="EN279" s="4">
        <f t="shared" si="206"/>
        <v>502884</v>
      </c>
      <c r="EO279" s="4">
        <f t="shared" si="206"/>
        <v>502884</v>
      </c>
      <c r="EP279" s="4">
        <f t="shared" si="206"/>
        <v>0</v>
      </c>
      <c r="EQ279" s="4">
        <f t="shared" si="206"/>
        <v>502884</v>
      </c>
      <c r="ER279" s="4">
        <f t="shared" si="206"/>
        <v>0</v>
      </c>
      <c r="ES279" s="4">
        <f t="shared" si="206"/>
        <v>0</v>
      </c>
      <c r="ET279" s="4">
        <f t="shared" si="206"/>
        <v>0</v>
      </c>
      <c r="EU279" s="4">
        <f t="shared" si="206"/>
        <v>0</v>
      </c>
      <c r="EV279" s="4">
        <f t="shared" si="206"/>
        <v>19237</v>
      </c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>
        <v>0</v>
      </c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201</v>
      </c>
      <c r="F281" s="5">
        <f>ROUND(Source!O279,O281)</f>
        <v>219570</v>
      </c>
      <c r="G281" s="5" t="s">
        <v>78</v>
      </c>
      <c r="H281" s="5" t="s">
        <v>79</v>
      </c>
      <c r="I281" s="5"/>
      <c r="J281" s="5"/>
      <c r="K281" s="5">
        <v>201</v>
      </c>
      <c r="L281" s="5">
        <v>1</v>
      </c>
      <c r="M281" s="5">
        <v>3</v>
      </c>
      <c r="N281" s="5" t="s">
        <v>3</v>
      </c>
      <c r="O281" s="5">
        <v>0</v>
      </c>
      <c r="P281" s="5">
        <f>ROUND(Source!DG279,O281)</f>
        <v>1645104</v>
      </c>
      <c r="Q281" s="5"/>
      <c r="R281" s="5"/>
      <c r="S281" s="5"/>
      <c r="T281" s="5"/>
      <c r="U281" s="5"/>
      <c r="V281" s="5"/>
      <c r="W281" s="5">
        <v>219569.63</v>
      </c>
      <c r="X281" s="5">
        <v>1</v>
      </c>
      <c r="Y281" s="5">
        <v>219569.63</v>
      </c>
      <c r="Z281" s="5">
        <v>1645104</v>
      </c>
      <c r="AA281" s="5">
        <v>1</v>
      </c>
      <c r="AB281" s="5">
        <v>1645104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202</v>
      </c>
      <c r="F282" s="5">
        <f>ROUND(Source!P279,O282)</f>
        <v>187467</v>
      </c>
      <c r="G282" s="5" t="s">
        <v>80</v>
      </c>
      <c r="H282" s="5" t="s">
        <v>81</v>
      </c>
      <c r="I282" s="5"/>
      <c r="J282" s="5"/>
      <c r="K282" s="5">
        <v>202</v>
      </c>
      <c r="L282" s="5">
        <v>2</v>
      </c>
      <c r="M282" s="5">
        <v>3</v>
      </c>
      <c r="N282" s="5" t="s">
        <v>3</v>
      </c>
      <c r="O282" s="5">
        <v>0</v>
      </c>
      <c r="P282" s="5">
        <f>ROUND(Source!DH279,O282)</f>
        <v>502884</v>
      </c>
      <c r="Q282" s="5"/>
      <c r="R282" s="5"/>
      <c r="S282" s="5"/>
      <c r="T282" s="5"/>
      <c r="U282" s="5"/>
      <c r="V282" s="5"/>
      <c r="W282" s="5">
        <v>187466.4</v>
      </c>
      <c r="X282" s="5">
        <v>1</v>
      </c>
      <c r="Y282" s="5">
        <v>187466.4</v>
      </c>
      <c r="Z282" s="5">
        <v>502884</v>
      </c>
      <c r="AA282" s="5">
        <v>1</v>
      </c>
      <c r="AB282" s="5">
        <v>502884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222</v>
      </c>
      <c r="F283" s="5">
        <f>ROUND(Source!AO279,O283)</f>
        <v>0</v>
      </c>
      <c r="G283" s="5" t="s">
        <v>82</v>
      </c>
      <c r="H283" s="5" t="s">
        <v>83</v>
      </c>
      <c r="I283" s="5"/>
      <c r="J283" s="5"/>
      <c r="K283" s="5">
        <v>222</v>
      </c>
      <c r="L283" s="5">
        <v>3</v>
      </c>
      <c r="M283" s="5">
        <v>3</v>
      </c>
      <c r="N283" s="5" t="s">
        <v>3</v>
      </c>
      <c r="O283" s="5">
        <v>0</v>
      </c>
      <c r="P283" s="5">
        <f>ROUND(Source!EG279,O283)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225</v>
      </c>
      <c r="F284" s="5">
        <f>ROUND(Source!AV279,O284)</f>
        <v>187467</v>
      </c>
      <c r="G284" s="5" t="s">
        <v>84</v>
      </c>
      <c r="H284" s="5" t="s">
        <v>85</v>
      </c>
      <c r="I284" s="5"/>
      <c r="J284" s="5"/>
      <c r="K284" s="5">
        <v>225</v>
      </c>
      <c r="L284" s="5">
        <v>4</v>
      </c>
      <c r="M284" s="5">
        <v>3</v>
      </c>
      <c r="N284" s="5" t="s">
        <v>3</v>
      </c>
      <c r="O284" s="5">
        <v>0</v>
      </c>
      <c r="P284" s="5">
        <f>ROUND(Source!EN279,O284)</f>
        <v>502884</v>
      </c>
      <c r="Q284" s="5"/>
      <c r="R284" s="5"/>
      <c r="S284" s="5"/>
      <c r="T284" s="5"/>
      <c r="U284" s="5"/>
      <c r="V284" s="5"/>
      <c r="W284" s="5">
        <v>187466.4</v>
      </c>
      <c r="X284" s="5">
        <v>1</v>
      </c>
      <c r="Y284" s="5">
        <v>187466.4</v>
      </c>
      <c r="Z284" s="5">
        <v>502884</v>
      </c>
      <c r="AA284" s="5">
        <v>1</v>
      </c>
      <c r="AB284" s="5">
        <v>502884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226</v>
      </c>
      <c r="F285" s="5">
        <f>ROUND(Source!AW279,O285)</f>
        <v>187467</v>
      </c>
      <c r="G285" s="5" t="s">
        <v>86</v>
      </c>
      <c r="H285" s="5" t="s">
        <v>87</v>
      </c>
      <c r="I285" s="5"/>
      <c r="J285" s="5"/>
      <c r="K285" s="5">
        <v>226</v>
      </c>
      <c r="L285" s="5">
        <v>5</v>
      </c>
      <c r="M285" s="5">
        <v>3</v>
      </c>
      <c r="N285" s="5" t="s">
        <v>3</v>
      </c>
      <c r="O285" s="5">
        <v>0</v>
      </c>
      <c r="P285" s="5">
        <f>ROUND(Source!EO279,O285)</f>
        <v>502884</v>
      </c>
      <c r="Q285" s="5"/>
      <c r="R285" s="5"/>
      <c r="S285" s="5"/>
      <c r="T285" s="5"/>
      <c r="U285" s="5"/>
      <c r="V285" s="5"/>
      <c r="W285" s="5">
        <v>187466.4</v>
      </c>
      <c r="X285" s="5">
        <v>1</v>
      </c>
      <c r="Y285" s="5">
        <v>187466.4</v>
      </c>
      <c r="Z285" s="5">
        <v>502884</v>
      </c>
      <c r="AA285" s="5">
        <v>1</v>
      </c>
      <c r="AB285" s="5">
        <v>502884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227</v>
      </c>
      <c r="F286" s="5">
        <f>ROUND(Source!AX279,O286)</f>
        <v>0</v>
      </c>
      <c r="G286" s="5" t="s">
        <v>88</v>
      </c>
      <c r="H286" s="5" t="s">
        <v>89</v>
      </c>
      <c r="I286" s="5"/>
      <c r="J286" s="5"/>
      <c r="K286" s="5">
        <v>227</v>
      </c>
      <c r="L286" s="5">
        <v>6</v>
      </c>
      <c r="M286" s="5">
        <v>3</v>
      </c>
      <c r="N286" s="5" t="s">
        <v>3</v>
      </c>
      <c r="O286" s="5">
        <v>0</v>
      </c>
      <c r="P286" s="5">
        <f>ROUND(Source!EP279,O286)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228</v>
      </c>
      <c r="F287" s="5">
        <f>ROUND(Source!AY279,O287)</f>
        <v>187467</v>
      </c>
      <c r="G287" s="5" t="s">
        <v>90</v>
      </c>
      <c r="H287" s="5" t="s">
        <v>91</v>
      </c>
      <c r="I287" s="5"/>
      <c r="J287" s="5"/>
      <c r="K287" s="5">
        <v>228</v>
      </c>
      <c r="L287" s="5">
        <v>7</v>
      </c>
      <c r="M287" s="5">
        <v>3</v>
      </c>
      <c r="N287" s="5" t="s">
        <v>3</v>
      </c>
      <c r="O287" s="5">
        <v>0</v>
      </c>
      <c r="P287" s="5">
        <f>ROUND(Source!EQ279,O287)</f>
        <v>502884</v>
      </c>
      <c r="Q287" s="5"/>
      <c r="R287" s="5"/>
      <c r="S287" s="5"/>
      <c r="T287" s="5"/>
      <c r="U287" s="5"/>
      <c r="V287" s="5"/>
      <c r="W287" s="5">
        <v>187466.4</v>
      </c>
      <c r="X287" s="5">
        <v>1</v>
      </c>
      <c r="Y287" s="5">
        <v>187466.4</v>
      </c>
      <c r="Z287" s="5">
        <v>502884</v>
      </c>
      <c r="AA287" s="5">
        <v>1</v>
      </c>
      <c r="AB287" s="5">
        <v>502884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216</v>
      </c>
      <c r="F288" s="5">
        <f>ROUND(Source!AP279,O288)</f>
        <v>0</v>
      </c>
      <c r="G288" s="5" t="s">
        <v>92</v>
      </c>
      <c r="H288" s="5" t="s">
        <v>93</v>
      </c>
      <c r="I288" s="5"/>
      <c r="J288" s="5"/>
      <c r="K288" s="5">
        <v>216</v>
      </c>
      <c r="L288" s="5">
        <v>8</v>
      </c>
      <c r="M288" s="5">
        <v>3</v>
      </c>
      <c r="N288" s="5" t="s">
        <v>3</v>
      </c>
      <c r="O288" s="5">
        <v>0</v>
      </c>
      <c r="P288" s="5">
        <f>ROUND(Source!EH279,O288)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223</v>
      </c>
      <c r="F289" s="5">
        <f>ROUND(Source!AQ279,O289)</f>
        <v>0</v>
      </c>
      <c r="G289" s="5" t="s">
        <v>94</v>
      </c>
      <c r="H289" s="5" t="s">
        <v>95</v>
      </c>
      <c r="I289" s="5"/>
      <c r="J289" s="5"/>
      <c r="K289" s="5">
        <v>223</v>
      </c>
      <c r="L289" s="5">
        <v>9</v>
      </c>
      <c r="M289" s="5">
        <v>3</v>
      </c>
      <c r="N289" s="5" t="s">
        <v>3</v>
      </c>
      <c r="O289" s="5">
        <v>0</v>
      </c>
      <c r="P289" s="5">
        <f>ROUND(Source!EI279,O289)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229</v>
      </c>
      <c r="F290" s="5">
        <f>ROUND(Source!AZ279,O290)</f>
        <v>0</v>
      </c>
      <c r="G290" s="5" t="s">
        <v>96</v>
      </c>
      <c r="H290" s="5" t="s">
        <v>97</v>
      </c>
      <c r="I290" s="5"/>
      <c r="J290" s="5"/>
      <c r="K290" s="5">
        <v>229</v>
      </c>
      <c r="L290" s="5">
        <v>10</v>
      </c>
      <c r="M290" s="5">
        <v>3</v>
      </c>
      <c r="N290" s="5" t="s">
        <v>3</v>
      </c>
      <c r="O290" s="5">
        <v>0</v>
      </c>
      <c r="P290" s="5">
        <f>ROUND(Source!ER279,O290)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203</v>
      </c>
      <c r="F291" s="5">
        <f>ROUND(Source!Q279,O291)</f>
        <v>12848</v>
      </c>
      <c r="G291" s="5" t="s">
        <v>98</v>
      </c>
      <c r="H291" s="5" t="s">
        <v>99</v>
      </c>
      <c r="I291" s="5"/>
      <c r="J291" s="5"/>
      <c r="K291" s="5">
        <v>203</v>
      </c>
      <c r="L291" s="5">
        <v>11</v>
      </c>
      <c r="M291" s="5">
        <v>3</v>
      </c>
      <c r="N291" s="5" t="s">
        <v>3</v>
      </c>
      <c r="O291" s="5">
        <v>0</v>
      </c>
      <c r="P291" s="5">
        <f>ROUND(Source!DI279,O291)</f>
        <v>161539</v>
      </c>
      <c r="Q291" s="5"/>
      <c r="R291" s="5"/>
      <c r="S291" s="5"/>
      <c r="T291" s="5"/>
      <c r="U291" s="5"/>
      <c r="V291" s="5"/>
      <c r="W291" s="5">
        <v>11938.18</v>
      </c>
      <c r="X291" s="5">
        <v>1</v>
      </c>
      <c r="Y291" s="5">
        <v>11938.18</v>
      </c>
      <c r="Z291" s="5">
        <v>142302</v>
      </c>
      <c r="AA291" s="5">
        <v>1</v>
      </c>
      <c r="AB291" s="5">
        <v>142302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231</v>
      </c>
      <c r="F292" s="5">
        <f>ROUND(Source!BB279,O292)</f>
        <v>0</v>
      </c>
      <c r="G292" s="5" t="s">
        <v>100</v>
      </c>
      <c r="H292" s="5" t="s">
        <v>101</v>
      </c>
      <c r="I292" s="5"/>
      <c r="J292" s="5"/>
      <c r="K292" s="5">
        <v>231</v>
      </c>
      <c r="L292" s="5">
        <v>12</v>
      </c>
      <c r="M292" s="5">
        <v>3</v>
      </c>
      <c r="N292" s="5" t="s">
        <v>3</v>
      </c>
      <c r="O292" s="5">
        <v>0</v>
      </c>
      <c r="P292" s="5">
        <f>ROUND(Source!ET279,O292)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204</v>
      </c>
      <c r="F293" s="5">
        <f>ROUND(Source!R279,O293)</f>
        <v>1395</v>
      </c>
      <c r="G293" s="5" t="s">
        <v>102</v>
      </c>
      <c r="H293" s="5" t="s">
        <v>103</v>
      </c>
      <c r="I293" s="5"/>
      <c r="J293" s="5"/>
      <c r="K293" s="5">
        <v>204</v>
      </c>
      <c r="L293" s="5">
        <v>13</v>
      </c>
      <c r="M293" s="5">
        <v>3</v>
      </c>
      <c r="N293" s="5" t="s">
        <v>3</v>
      </c>
      <c r="O293" s="5">
        <v>0</v>
      </c>
      <c r="P293" s="5">
        <f>ROUND(Source!DJ279,O293)</f>
        <v>71069</v>
      </c>
      <c r="Q293" s="5"/>
      <c r="R293" s="5"/>
      <c r="S293" s="5"/>
      <c r="T293" s="5"/>
      <c r="U293" s="5"/>
      <c r="V293" s="5"/>
      <c r="W293" s="5">
        <v>1395.41</v>
      </c>
      <c r="X293" s="5">
        <v>1</v>
      </c>
      <c r="Y293" s="5">
        <v>1395.41</v>
      </c>
      <c r="Z293" s="5">
        <v>71069</v>
      </c>
      <c r="AA293" s="5">
        <v>1</v>
      </c>
      <c r="AB293" s="5">
        <v>71069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205</v>
      </c>
      <c r="F294" s="5">
        <f>ROUND(Source!S279,O294)</f>
        <v>19255</v>
      </c>
      <c r="G294" s="5" t="s">
        <v>104</v>
      </c>
      <c r="H294" s="5" t="s">
        <v>105</v>
      </c>
      <c r="I294" s="5"/>
      <c r="J294" s="5"/>
      <c r="K294" s="5">
        <v>205</v>
      </c>
      <c r="L294" s="5">
        <v>14</v>
      </c>
      <c r="M294" s="5">
        <v>3</v>
      </c>
      <c r="N294" s="5" t="s">
        <v>3</v>
      </c>
      <c r="O294" s="5">
        <v>0</v>
      </c>
      <c r="P294" s="5">
        <f>ROUND(Source!DK279,O294)</f>
        <v>980681</v>
      </c>
      <c r="Q294" s="5"/>
      <c r="R294" s="5"/>
      <c r="S294" s="5"/>
      <c r="T294" s="5"/>
      <c r="U294" s="5"/>
      <c r="V294" s="5"/>
      <c r="W294" s="5">
        <v>19255.489999999998</v>
      </c>
      <c r="X294" s="5">
        <v>1</v>
      </c>
      <c r="Y294" s="5">
        <v>19255.489999999998</v>
      </c>
      <c r="Z294" s="5">
        <v>980681</v>
      </c>
      <c r="AA294" s="5">
        <v>1</v>
      </c>
      <c r="AB294" s="5">
        <v>980681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232</v>
      </c>
      <c r="F295" s="5">
        <f>ROUND(Source!BC279,O295)</f>
        <v>0</v>
      </c>
      <c r="G295" s="5" t="s">
        <v>106</v>
      </c>
      <c r="H295" s="5" t="s">
        <v>107</v>
      </c>
      <c r="I295" s="5"/>
      <c r="J295" s="5"/>
      <c r="K295" s="5">
        <v>232</v>
      </c>
      <c r="L295" s="5">
        <v>15</v>
      </c>
      <c r="M295" s="5">
        <v>3</v>
      </c>
      <c r="N295" s="5" t="s">
        <v>3</v>
      </c>
      <c r="O295" s="5">
        <v>0</v>
      </c>
      <c r="P295" s="5">
        <f>ROUND(Source!EU279,O295)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214</v>
      </c>
      <c r="F296" s="5">
        <f>ROUND(Source!AS279,O296)</f>
        <v>255709</v>
      </c>
      <c r="G296" s="5" t="s">
        <v>108</v>
      </c>
      <c r="H296" s="5" t="s">
        <v>109</v>
      </c>
      <c r="I296" s="5"/>
      <c r="J296" s="5"/>
      <c r="K296" s="5">
        <v>214</v>
      </c>
      <c r="L296" s="5">
        <v>16</v>
      </c>
      <c r="M296" s="5">
        <v>3</v>
      </c>
      <c r="N296" s="5" t="s">
        <v>3</v>
      </c>
      <c r="O296" s="5">
        <v>0</v>
      </c>
      <c r="P296" s="5">
        <f>ROUND(Source!EK279,O296)</f>
        <v>3485666</v>
      </c>
      <c r="Q296" s="5"/>
      <c r="R296" s="5"/>
      <c r="S296" s="5"/>
      <c r="T296" s="5"/>
      <c r="U296" s="5"/>
      <c r="V296" s="5"/>
      <c r="W296" s="5">
        <v>255708.71</v>
      </c>
      <c r="X296" s="5">
        <v>1</v>
      </c>
      <c r="Y296" s="5">
        <v>255708.71</v>
      </c>
      <c r="Z296" s="5">
        <v>3485666</v>
      </c>
      <c r="AA296" s="5">
        <v>1</v>
      </c>
      <c r="AB296" s="5">
        <v>3485666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215</v>
      </c>
      <c r="F297" s="5">
        <f>ROUND(Source!AT279,O297)</f>
        <v>0</v>
      </c>
      <c r="G297" s="5" t="s">
        <v>110</v>
      </c>
      <c r="H297" s="5" t="s">
        <v>111</v>
      </c>
      <c r="I297" s="5"/>
      <c r="J297" s="5"/>
      <c r="K297" s="5">
        <v>215</v>
      </c>
      <c r="L297" s="5">
        <v>17</v>
      </c>
      <c r="M297" s="5">
        <v>3</v>
      </c>
      <c r="N297" s="5" t="s">
        <v>3</v>
      </c>
      <c r="O297" s="5">
        <v>0</v>
      </c>
      <c r="P297" s="5">
        <f>ROUND(Source!EL279,O297)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217</v>
      </c>
      <c r="F298" s="5">
        <f>ROUND(Source!AU279,O298)</f>
        <v>0</v>
      </c>
      <c r="G298" s="5" t="s">
        <v>112</v>
      </c>
      <c r="H298" s="5" t="s">
        <v>113</v>
      </c>
      <c r="I298" s="5"/>
      <c r="J298" s="5"/>
      <c r="K298" s="5">
        <v>217</v>
      </c>
      <c r="L298" s="5">
        <v>18</v>
      </c>
      <c r="M298" s="5">
        <v>3</v>
      </c>
      <c r="N298" s="5" t="s">
        <v>3</v>
      </c>
      <c r="O298" s="5">
        <v>0</v>
      </c>
      <c r="P298" s="5">
        <f>ROUND(Source!EM279,O298)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230</v>
      </c>
      <c r="F299" s="5">
        <f>ROUND(Source!BA279,O299)</f>
        <v>0</v>
      </c>
      <c r="G299" s="5" t="s">
        <v>114</v>
      </c>
      <c r="H299" s="5" t="s">
        <v>115</v>
      </c>
      <c r="I299" s="5"/>
      <c r="J299" s="5"/>
      <c r="K299" s="5">
        <v>230</v>
      </c>
      <c r="L299" s="5">
        <v>19</v>
      </c>
      <c r="M299" s="5">
        <v>3</v>
      </c>
      <c r="N299" s="5" t="s">
        <v>3</v>
      </c>
      <c r="O299" s="5">
        <v>0</v>
      </c>
      <c r="P299" s="5">
        <f>ROUND(Source!ES279,O299)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206</v>
      </c>
      <c r="F300" s="5">
        <f>ROUND(Source!T279,O300)</f>
        <v>0</v>
      </c>
      <c r="G300" s="5" t="s">
        <v>116</v>
      </c>
      <c r="H300" s="5" t="s">
        <v>117</v>
      </c>
      <c r="I300" s="5"/>
      <c r="J300" s="5"/>
      <c r="K300" s="5">
        <v>206</v>
      </c>
      <c r="L300" s="5">
        <v>20</v>
      </c>
      <c r="M300" s="5">
        <v>3</v>
      </c>
      <c r="N300" s="5" t="s">
        <v>3</v>
      </c>
      <c r="O300" s="5">
        <v>0</v>
      </c>
      <c r="P300" s="5">
        <f>ROUND(Source!DL279,O300)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207</v>
      </c>
      <c r="F301" s="5">
        <f>ROUND(Source!U279,O301)</f>
        <v>2448.3648400000002</v>
      </c>
      <c r="G301" s="5" t="s">
        <v>118</v>
      </c>
      <c r="H301" s="5" t="s">
        <v>119</v>
      </c>
      <c r="I301" s="5"/>
      <c r="J301" s="5"/>
      <c r="K301" s="5">
        <v>207</v>
      </c>
      <c r="L301" s="5">
        <v>21</v>
      </c>
      <c r="M301" s="5">
        <v>3</v>
      </c>
      <c r="N301" s="5" t="s">
        <v>3</v>
      </c>
      <c r="O301" s="5">
        <v>7</v>
      </c>
      <c r="P301" s="5">
        <f>ROUND(Source!DM279,O301)</f>
        <v>2448.3648400000002</v>
      </c>
      <c r="Q301" s="5"/>
      <c r="R301" s="5"/>
      <c r="S301" s="5"/>
      <c r="T301" s="5"/>
      <c r="U301" s="5"/>
      <c r="V301" s="5"/>
      <c r="W301" s="5">
        <v>2448.3648400000002</v>
      </c>
      <c r="X301" s="5">
        <v>1</v>
      </c>
      <c r="Y301" s="5">
        <v>2448.3648400000002</v>
      </c>
      <c r="Z301" s="5">
        <v>2448.3648400000002</v>
      </c>
      <c r="AA301" s="5">
        <v>1</v>
      </c>
      <c r="AB301" s="5">
        <v>2448.3648400000002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208</v>
      </c>
      <c r="F302" s="5">
        <f>ROUND(Source!V279,O302)</f>
        <v>113.330208</v>
      </c>
      <c r="G302" s="5" t="s">
        <v>120</v>
      </c>
      <c r="H302" s="5" t="s">
        <v>121</v>
      </c>
      <c r="I302" s="5"/>
      <c r="J302" s="5"/>
      <c r="K302" s="5">
        <v>208</v>
      </c>
      <c r="L302" s="5">
        <v>22</v>
      </c>
      <c r="M302" s="5">
        <v>3</v>
      </c>
      <c r="N302" s="5" t="s">
        <v>3</v>
      </c>
      <c r="O302" s="5">
        <v>7</v>
      </c>
      <c r="P302" s="5">
        <f>ROUND(Source!DN279,O302)</f>
        <v>113.330208</v>
      </c>
      <c r="Q302" s="5"/>
      <c r="R302" s="5"/>
      <c r="S302" s="5"/>
      <c r="T302" s="5"/>
      <c r="U302" s="5"/>
      <c r="V302" s="5"/>
      <c r="W302" s="5">
        <v>113.330208</v>
      </c>
      <c r="X302" s="5">
        <v>1</v>
      </c>
      <c r="Y302" s="5">
        <v>113.330208</v>
      </c>
      <c r="Z302" s="5">
        <v>113.330208</v>
      </c>
      <c r="AA302" s="5">
        <v>1</v>
      </c>
      <c r="AB302" s="5">
        <v>113.330208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209</v>
      </c>
      <c r="F303" s="5">
        <f>ROUND(Source!W279,O303)</f>
        <v>2451</v>
      </c>
      <c r="G303" s="5" t="s">
        <v>122</v>
      </c>
      <c r="H303" s="5" t="s">
        <v>123</v>
      </c>
      <c r="I303" s="5"/>
      <c r="J303" s="5"/>
      <c r="K303" s="5">
        <v>209</v>
      </c>
      <c r="L303" s="5">
        <v>23</v>
      </c>
      <c r="M303" s="5">
        <v>3</v>
      </c>
      <c r="N303" s="5" t="s">
        <v>3</v>
      </c>
      <c r="O303" s="5">
        <v>0</v>
      </c>
      <c r="P303" s="5">
        <f>ROUND(Source!DO279,O303)</f>
        <v>2450</v>
      </c>
      <c r="Q303" s="5"/>
      <c r="R303" s="5"/>
      <c r="S303" s="5"/>
      <c r="T303" s="5"/>
      <c r="U303" s="5"/>
      <c r="V303" s="5"/>
      <c r="W303" s="5">
        <v>2451.2399999999998</v>
      </c>
      <c r="X303" s="5">
        <v>1</v>
      </c>
      <c r="Y303" s="5">
        <v>2451.2399999999998</v>
      </c>
      <c r="Z303" s="5">
        <v>2450</v>
      </c>
      <c r="AA303" s="5">
        <v>1</v>
      </c>
      <c r="AB303" s="5">
        <v>2450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233</v>
      </c>
      <c r="F304" s="5">
        <f>ROUND(Source!BD279,O304)</f>
        <v>910</v>
      </c>
      <c r="G304" s="5" t="s">
        <v>124</v>
      </c>
      <c r="H304" s="5" t="s">
        <v>125</v>
      </c>
      <c r="I304" s="5"/>
      <c r="J304" s="5"/>
      <c r="K304" s="5">
        <v>233</v>
      </c>
      <c r="L304" s="5">
        <v>24</v>
      </c>
      <c r="M304" s="5">
        <v>3</v>
      </c>
      <c r="N304" s="5" t="s">
        <v>3</v>
      </c>
      <c r="O304" s="5">
        <v>0</v>
      </c>
      <c r="P304" s="5">
        <f>ROUND(Source!EV279,O304)</f>
        <v>19237</v>
      </c>
      <c r="Q304" s="5"/>
      <c r="R304" s="5"/>
      <c r="S304" s="5"/>
      <c r="T304" s="5"/>
      <c r="U304" s="5"/>
      <c r="V304" s="5"/>
      <c r="W304" s="5">
        <v>909.56</v>
      </c>
      <c r="X304" s="5">
        <v>1</v>
      </c>
      <c r="Y304" s="5">
        <v>909.56</v>
      </c>
      <c r="Z304" s="5">
        <v>19237</v>
      </c>
      <c r="AA304" s="5">
        <v>1</v>
      </c>
      <c r="AB304" s="5">
        <v>19237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210</v>
      </c>
      <c r="F305" s="5">
        <f>ROUND(Source!X279,O305)</f>
        <v>21271</v>
      </c>
      <c r="G305" s="5" t="s">
        <v>126</v>
      </c>
      <c r="H305" s="5" t="s">
        <v>127</v>
      </c>
      <c r="I305" s="5"/>
      <c r="J305" s="5"/>
      <c r="K305" s="5">
        <v>210</v>
      </c>
      <c r="L305" s="5">
        <v>25</v>
      </c>
      <c r="M305" s="5">
        <v>3</v>
      </c>
      <c r="N305" s="5" t="s">
        <v>3</v>
      </c>
      <c r="O305" s="5">
        <v>0</v>
      </c>
      <c r="P305" s="5">
        <f>ROUND(Source!DP279,O305)</f>
        <v>1083302</v>
      </c>
      <c r="Q305" s="5"/>
      <c r="R305" s="5"/>
      <c r="S305" s="5"/>
      <c r="T305" s="5"/>
      <c r="U305" s="5"/>
      <c r="V305" s="5"/>
      <c r="W305" s="5">
        <v>21270.43</v>
      </c>
      <c r="X305" s="5">
        <v>1</v>
      </c>
      <c r="Y305" s="5">
        <v>21270.43</v>
      </c>
      <c r="Z305" s="5">
        <v>1083302</v>
      </c>
      <c r="AA305" s="5">
        <v>1</v>
      </c>
      <c r="AB305" s="5">
        <v>1083302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211</v>
      </c>
      <c r="F306" s="5">
        <f>ROUND(Source!Y279,O306)</f>
        <v>14869</v>
      </c>
      <c r="G306" s="5" t="s">
        <v>128</v>
      </c>
      <c r="H306" s="5" t="s">
        <v>129</v>
      </c>
      <c r="I306" s="5"/>
      <c r="J306" s="5"/>
      <c r="K306" s="5">
        <v>211</v>
      </c>
      <c r="L306" s="5">
        <v>26</v>
      </c>
      <c r="M306" s="5">
        <v>3</v>
      </c>
      <c r="N306" s="5" t="s">
        <v>3</v>
      </c>
      <c r="O306" s="5">
        <v>0</v>
      </c>
      <c r="P306" s="5">
        <f>ROUND(Source!DQ279,O306)</f>
        <v>757260</v>
      </c>
      <c r="Q306" s="5"/>
      <c r="R306" s="5"/>
      <c r="S306" s="5"/>
      <c r="T306" s="5"/>
      <c r="U306" s="5"/>
      <c r="V306" s="5"/>
      <c r="W306" s="5">
        <v>14868.65</v>
      </c>
      <c r="X306" s="5">
        <v>1</v>
      </c>
      <c r="Y306" s="5">
        <v>14868.65</v>
      </c>
      <c r="Z306" s="5">
        <v>757260</v>
      </c>
      <c r="AA306" s="5">
        <v>1</v>
      </c>
      <c r="AB306" s="5">
        <v>757260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224</v>
      </c>
      <c r="F307" s="5">
        <f>ROUND(Source!AR279,O307)</f>
        <v>255709</v>
      </c>
      <c r="G307" s="5" t="s">
        <v>130</v>
      </c>
      <c r="H307" s="5" t="s">
        <v>131</v>
      </c>
      <c r="I307" s="5"/>
      <c r="J307" s="5"/>
      <c r="K307" s="5">
        <v>224</v>
      </c>
      <c r="L307" s="5">
        <v>27</v>
      </c>
      <c r="M307" s="5">
        <v>3</v>
      </c>
      <c r="N307" s="5" t="s">
        <v>3</v>
      </c>
      <c r="O307" s="5">
        <v>0</v>
      </c>
      <c r="P307" s="5">
        <f>ROUND(Source!EJ279,O307)</f>
        <v>3485666</v>
      </c>
      <c r="Q307" s="5"/>
      <c r="R307" s="5"/>
      <c r="S307" s="5"/>
      <c r="T307" s="5"/>
      <c r="U307" s="5"/>
      <c r="V307" s="5"/>
      <c r="W307" s="5">
        <v>255708.71</v>
      </c>
      <c r="X307" s="5">
        <v>1</v>
      </c>
      <c r="Y307" s="5">
        <v>255708.71</v>
      </c>
      <c r="Z307" s="5">
        <v>3485666</v>
      </c>
      <c r="AA307" s="5">
        <v>1</v>
      </c>
      <c r="AB307" s="5">
        <v>3485666</v>
      </c>
    </row>
    <row r="309" spans="1:206" x14ac:dyDescent="0.2">
      <c r="A309" s="3">
        <v>51</v>
      </c>
      <c r="B309" s="3">
        <f>B12</f>
        <v>365</v>
      </c>
      <c r="C309" s="3">
        <f>A12</f>
        <v>1</v>
      </c>
      <c r="D309" s="3">
        <f>ROW(A12)</f>
        <v>12</v>
      </c>
      <c r="E309" s="3"/>
      <c r="F309" s="3" t="str">
        <f>IF(F12&lt;&gt;"",F12,"")</f>
        <v>07-01-02 Благоустройство территории после демонтажа ВЛ220кВ</v>
      </c>
      <c r="G309" s="3" t="str">
        <f>IF(G12&lt;&gt;"",G12,"")</f>
        <v>07-01-02 Благоустройство территории после демонтажа ВЛ220кВ ООС 2.2!</v>
      </c>
      <c r="H309" s="3">
        <v>0</v>
      </c>
      <c r="I309" s="3"/>
      <c r="J309" s="3"/>
      <c r="K309" s="3"/>
      <c r="L309" s="3"/>
      <c r="M309" s="3"/>
      <c r="N309" s="3"/>
      <c r="O309" s="3">
        <f t="shared" ref="O309:T309" si="207">ROUND(O279,0)</f>
        <v>219570</v>
      </c>
      <c r="P309" s="3">
        <f t="shared" si="207"/>
        <v>187467</v>
      </c>
      <c r="Q309" s="3">
        <f t="shared" si="207"/>
        <v>12848</v>
      </c>
      <c r="R309" s="3">
        <f t="shared" si="207"/>
        <v>1395</v>
      </c>
      <c r="S309" s="3">
        <f t="shared" si="207"/>
        <v>19255</v>
      </c>
      <c r="T309" s="3">
        <f t="shared" si="207"/>
        <v>0</v>
      </c>
      <c r="U309" s="3">
        <f>U279</f>
        <v>2448.3648400000002</v>
      </c>
      <c r="V309" s="3">
        <f>V279</f>
        <v>113.330208</v>
      </c>
      <c r="W309" s="3">
        <f>ROUND(W279,0)</f>
        <v>2451</v>
      </c>
      <c r="X309" s="3">
        <f>ROUND(X279,0)</f>
        <v>21271</v>
      </c>
      <c r="Y309" s="3">
        <f>ROUND(Y279,0)</f>
        <v>14869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>
        <f t="shared" ref="AO309:BD309" si="208">ROUND(AO279,0)</f>
        <v>0</v>
      </c>
      <c r="AP309" s="3">
        <f t="shared" si="208"/>
        <v>0</v>
      </c>
      <c r="AQ309" s="3">
        <f t="shared" si="208"/>
        <v>0</v>
      </c>
      <c r="AR309" s="3">
        <f t="shared" si="208"/>
        <v>255709</v>
      </c>
      <c r="AS309" s="3">
        <f t="shared" si="208"/>
        <v>255709</v>
      </c>
      <c r="AT309" s="3">
        <f t="shared" si="208"/>
        <v>0</v>
      </c>
      <c r="AU309" s="3">
        <f t="shared" si="208"/>
        <v>0</v>
      </c>
      <c r="AV309" s="3">
        <f t="shared" si="208"/>
        <v>187467</v>
      </c>
      <c r="AW309" s="3">
        <f t="shared" si="208"/>
        <v>187467</v>
      </c>
      <c r="AX309" s="3">
        <f t="shared" si="208"/>
        <v>0</v>
      </c>
      <c r="AY309" s="3">
        <f t="shared" si="208"/>
        <v>187467</v>
      </c>
      <c r="AZ309" s="3">
        <f t="shared" si="208"/>
        <v>0</v>
      </c>
      <c r="BA309" s="3">
        <f t="shared" si="208"/>
        <v>0</v>
      </c>
      <c r="BB309" s="3">
        <f t="shared" si="208"/>
        <v>0</v>
      </c>
      <c r="BC309" s="3">
        <f t="shared" si="208"/>
        <v>0</v>
      </c>
      <c r="BD309" s="3">
        <f t="shared" si="208"/>
        <v>910</v>
      </c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4">
        <f t="shared" ref="DG309:DL309" si="209">ROUND(DG279,0)</f>
        <v>1645104</v>
      </c>
      <c r="DH309" s="4">
        <f t="shared" si="209"/>
        <v>502884</v>
      </c>
      <c r="DI309" s="4">
        <f t="shared" si="209"/>
        <v>161539</v>
      </c>
      <c r="DJ309" s="4">
        <f t="shared" si="209"/>
        <v>71069</v>
      </c>
      <c r="DK309" s="4">
        <f t="shared" si="209"/>
        <v>980681</v>
      </c>
      <c r="DL309" s="4">
        <f t="shared" si="209"/>
        <v>0</v>
      </c>
      <c r="DM309" s="4">
        <f>DM279</f>
        <v>2448.3648400000002</v>
      </c>
      <c r="DN309" s="4">
        <f>DN279</f>
        <v>113.330208</v>
      </c>
      <c r="DO309" s="4">
        <f>ROUND(DO279,0)</f>
        <v>2450</v>
      </c>
      <c r="DP309" s="4">
        <f>ROUND(DP279,0)</f>
        <v>1083302</v>
      </c>
      <c r="DQ309" s="4">
        <f>ROUND(DQ279,0)</f>
        <v>757260</v>
      </c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>
        <f t="shared" ref="EG309:EV309" si="210">ROUND(EG279,0)</f>
        <v>0</v>
      </c>
      <c r="EH309" s="4">
        <f t="shared" si="210"/>
        <v>0</v>
      </c>
      <c r="EI309" s="4">
        <f t="shared" si="210"/>
        <v>0</v>
      </c>
      <c r="EJ309" s="4">
        <f t="shared" si="210"/>
        <v>3485666</v>
      </c>
      <c r="EK309" s="4">
        <f t="shared" si="210"/>
        <v>3485666</v>
      </c>
      <c r="EL309" s="4">
        <f t="shared" si="210"/>
        <v>0</v>
      </c>
      <c r="EM309" s="4">
        <f t="shared" si="210"/>
        <v>0</v>
      </c>
      <c r="EN309" s="4">
        <f t="shared" si="210"/>
        <v>502884</v>
      </c>
      <c r="EO309" s="4">
        <f t="shared" si="210"/>
        <v>502884</v>
      </c>
      <c r="EP309" s="4">
        <f t="shared" si="210"/>
        <v>0</v>
      </c>
      <c r="EQ309" s="4">
        <f t="shared" si="210"/>
        <v>502884</v>
      </c>
      <c r="ER309" s="4">
        <f t="shared" si="210"/>
        <v>0</v>
      </c>
      <c r="ES309" s="4">
        <f t="shared" si="210"/>
        <v>0</v>
      </c>
      <c r="ET309" s="4">
        <f t="shared" si="210"/>
        <v>0</v>
      </c>
      <c r="EU309" s="4">
        <f t="shared" si="210"/>
        <v>0</v>
      </c>
      <c r="EV309" s="4">
        <f t="shared" si="210"/>
        <v>19237</v>
      </c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>
        <v>0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201</v>
      </c>
      <c r="F311" s="5">
        <f>ROUND(Source!O309,O311)</f>
        <v>219570</v>
      </c>
      <c r="G311" s="5" t="s">
        <v>78</v>
      </c>
      <c r="H311" s="5" t="s">
        <v>79</v>
      </c>
      <c r="I311" s="5"/>
      <c r="J311" s="5"/>
      <c r="K311" s="5">
        <v>201</v>
      </c>
      <c r="L311" s="5">
        <v>1</v>
      </c>
      <c r="M311" s="5">
        <v>3</v>
      </c>
      <c r="N311" s="5" t="s">
        <v>3</v>
      </c>
      <c r="O311" s="5">
        <v>0</v>
      </c>
      <c r="P311" s="5">
        <f>ROUND(Source!DG309,O311)</f>
        <v>1645104</v>
      </c>
      <c r="Q311" s="5"/>
      <c r="R311" s="5"/>
      <c r="S311" s="5"/>
      <c r="T311" s="5"/>
      <c r="U311" s="5"/>
      <c r="V311" s="5"/>
      <c r="W311" s="5">
        <v>219569.63</v>
      </c>
      <c r="X311" s="5">
        <v>1</v>
      </c>
      <c r="Y311" s="5">
        <v>219569.63</v>
      </c>
      <c r="Z311" s="5">
        <v>1645104</v>
      </c>
      <c r="AA311" s="5">
        <v>1</v>
      </c>
      <c r="AB311" s="5">
        <v>1645104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202</v>
      </c>
      <c r="F312" s="5">
        <f>ROUND(Source!P309,O312)</f>
        <v>187467</v>
      </c>
      <c r="G312" s="5" t="s">
        <v>80</v>
      </c>
      <c r="H312" s="5" t="s">
        <v>81</v>
      </c>
      <c r="I312" s="5"/>
      <c r="J312" s="5"/>
      <c r="K312" s="5">
        <v>202</v>
      </c>
      <c r="L312" s="5">
        <v>2</v>
      </c>
      <c r="M312" s="5">
        <v>3</v>
      </c>
      <c r="N312" s="5" t="s">
        <v>3</v>
      </c>
      <c r="O312" s="5">
        <v>0</v>
      </c>
      <c r="P312" s="5">
        <f>ROUND(Source!DH309,O312)</f>
        <v>502884</v>
      </c>
      <c r="Q312" s="5"/>
      <c r="R312" s="5"/>
      <c r="S312" s="5"/>
      <c r="T312" s="5"/>
      <c r="U312" s="5"/>
      <c r="V312" s="5"/>
      <c r="W312" s="5">
        <v>187466.4</v>
      </c>
      <c r="X312" s="5">
        <v>1</v>
      </c>
      <c r="Y312" s="5">
        <v>187466.4</v>
      </c>
      <c r="Z312" s="5">
        <v>502884</v>
      </c>
      <c r="AA312" s="5">
        <v>1</v>
      </c>
      <c r="AB312" s="5">
        <v>502884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222</v>
      </c>
      <c r="F313" s="5">
        <f>ROUND(Source!AO309,O313)</f>
        <v>0</v>
      </c>
      <c r="G313" s="5" t="s">
        <v>82</v>
      </c>
      <c r="H313" s="5" t="s">
        <v>83</v>
      </c>
      <c r="I313" s="5"/>
      <c r="J313" s="5"/>
      <c r="K313" s="5">
        <v>222</v>
      </c>
      <c r="L313" s="5">
        <v>3</v>
      </c>
      <c r="M313" s="5">
        <v>3</v>
      </c>
      <c r="N313" s="5" t="s">
        <v>3</v>
      </c>
      <c r="O313" s="5">
        <v>0</v>
      </c>
      <c r="P313" s="5">
        <f>ROUND(Source!EG309,O313)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225</v>
      </c>
      <c r="F314" s="5">
        <f>ROUND(Source!AV309,O314)</f>
        <v>187467</v>
      </c>
      <c r="G314" s="5" t="s">
        <v>84</v>
      </c>
      <c r="H314" s="5" t="s">
        <v>85</v>
      </c>
      <c r="I314" s="5"/>
      <c r="J314" s="5"/>
      <c r="K314" s="5">
        <v>225</v>
      </c>
      <c r="L314" s="5">
        <v>4</v>
      </c>
      <c r="M314" s="5">
        <v>3</v>
      </c>
      <c r="N314" s="5" t="s">
        <v>3</v>
      </c>
      <c r="O314" s="5">
        <v>0</v>
      </c>
      <c r="P314" s="5">
        <f>ROUND(Source!EN309,O314)</f>
        <v>502884</v>
      </c>
      <c r="Q314" s="5"/>
      <c r="R314" s="5"/>
      <c r="S314" s="5"/>
      <c r="T314" s="5"/>
      <c r="U314" s="5"/>
      <c r="V314" s="5"/>
      <c r="W314" s="5">
        <v>187466.4</v>
      </c>
      <c r="X314" s="5">
        <v>1</v>
      </c>
      <c r="Y314" s="5">
        <v>187466.4</v>
      </c>
      <c r="Z314" s="5">
        <v>502884</v>
      </c>
      <c r="AA314" s="5">
        <v>1</v>
      </c>
      <c r="AB314" s="5">
        <v>502884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226</v>
      </c>
      <c r="F315" s="5">
        <f>ROUND(Source!AW309,O315)</f>
        <v>187467</v>
      </c>
      <c r="G315" s="5" t="s">
        <v>86</v>
      </c>
      <c r="H315" s="5" t="s">
        <v>87</v>
      </c>
      <c r="I315" s="5"/>
      <c r="J315" s="5"/>
      <c r="K315" s="5">
        <v>226</v>
      </c>
      <c r="L315" s="5">
        <v>5</v>
      </c>
      <c r="M315" s="5">
        <v>3</v>
      </c>
      <c r="N315" s="5" t="s">
        <v>3</v>
      </c>
      <c r="O315" s="5">
        <v>0</v>
      </c>
      <c r="P315" s="5">
        <f>ROUND(Source!EO309,O315)</f>
        <v>502884</v>
      </c>
      <c r="Q315" s="5"/>
      <c r="R315" s="5"/>
      <c r="S315" s="5"/>
      <c r="T315" s="5"/>
      <c r="U315" s="5"/>
      <c r="V315" s="5"/>
      <c r="W315" s="5">
        <v>187466.4</v>
      </c>
      <c r="X315" s="5">
        <v>1</v>
      </c>
      <c r="Y315" s="5">
        <v>187466.4</v>
      </c>
      <c r="Z315" s="5">
        <v>502884</v>
      </c>
      <c r="AA315" s="5">
        <v>1</v>
      </c>
      <c r="AB315" s="5">
        <v>502884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227</v>
      </c>
      <c r="F316" s="5">
        <f>ROUND(Source!AX309,O316)</f>
        <v>0</v>
      </c>
      <c r="G316" s="5" t="s">
        <v>88</v>
      </c>
      <c r="H316" s="5" t="s">
        <v>89</v>
      </c>
      <c r="I316" s="5"/>
      <c r="J316" s="5"/>
      <c r="K316" s="5">
        <v>227</v>
      </c>
      <c r="L316" s="5">
        <v>6</v>
      </c>
      <c r="M316" s="5">
        <v>3</v>
      </c>
      <c r="N316" s="5" t="s">
        <v>3</v>
      </c>
      <c r="O316" s="5">
        <v>0</v>
      </c>
      <c r="P316" s="5">
        <f>ROUND(Source!EP309,O316)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228</v>
      </c>
      <c r="F317" s="5">
        <f>ROUND(Source!AY309,O317)</f>
        <v>187467</v>
      </c>
      <c r="G317" s="5" t="s">
        <v>90</v>
      </c>
      <c r="H317" s="5" t="s">
        <v>91</v>
      </c>
      <c r="I317" s="5"/>
      <c r="J317" s="5"/>
      <c r="K317" s="5">
        <v>228</v>
      </c>
      <c r="L317" s="5">
        <v>7</v>
      </c>
      <c r="M317" s="5">
        <v>3</v>
      </c>
      <c r="N317" s="5" t="s">
        <v>3</v>
      </c>
      <c r="O317" s="5">
        <v>0</v>
      </c>
      <c r="P317" s="5">
        <f>ROUND(Source!EQ309,O317)</f>
        <v>502884</v>
      </c>
      <c r="Q317" s="5"/>
      <c r="R317" s="5"/>
      <c r="S317" s="5"/>
      <c r="T317" s="5"/>
      <c r="U317" s="5"/>
      <c r="V317" s="5"/>
      <c r="W317" s="5">
        <v>187466.4</v>
      </c>
      <c r="X317" s="5">
        <v>1</v>
      </c>
      <c r="Y317" s="5">
        <v>187466.4</v>
      </c>
      <c r="Z317" s="5">
        <v>502884</v>
      </c>
      <c r="AA317" s="5">
        <v>1</v>
      </c>
      <c r="AB317" s="5">
        <v>502884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216</v>
      </c>
      <c r="F318" s="5">
        <f>ROUND(Source!AP309,O318)</f>
        <v>0</v>
      </c>
      <c r="G318" s="5" t="s">
        <v>92</v>
      </c>
      <c r="H318" s="5" t="s">
        <v>93</v>
      </c>
      <c r="I318" s="5"/>
      <c r="J318" s="5"/>
      <c r="K318" s="5">
        <v>216</v>
      </c>
      <c r="L318" s="5">
        <v>8</v>
      </c>
      <c r="M318" s="5">
        <v>3</v>
      </c>
      <c r="N318" s="5" t="s">
        <v>3</v>
      </c>
      <c r="O318" s="5">
        <v>0</v>
      </c>
      <c r="P318" s="5">
        <f>ROUND(Source!EH309,O318)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223</v>
      </c>
      <c r="F319" s="5">
        <f>ROUND(Source!AQ309,O319)</f>
        <v>0</v>
      </c>
      <c r="G319" s="5" t="s">
        <v>94</v>
      </c>
      <c r="H319" s="5" t="s">
        <v>95</v>
      </c>
      <c r="I319" s="5"/>
      <c r="J319" s="5"/>
      <c r="K319" s="5">
        <v>223</v>
      </c>
      <c r="L319" s="5">
        <v>9</v>
      </c>
      <c r="M319" s="5">
        <v>3</v>
      </c>
      <c r="N319" s="5" t="s">
        <v>3</v>
      </c>
      <c r="O319" s="5">
        <v>0</v>
      </c>
      <c r="P319" s="5">
        <f>ROUND(Source!EI309,O319)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229</v>
      </c>
      <c r="F320" s="5">
        <f>ROUND(Source!AZ309,O320)</f>
        <v>0</v>
      </c>
      <c r="G320" s="5" t="s">
        <v>96</v>
      </c>
      <c r="H320" s="5" t="s">
        <v>97</v>
      </c>
      <c r="I320" s="5"/>
      <c r="J320" s="5"/>
      <c r="K320" s="5">
        <v>229</v>
      </c>
      <c r="L320" s="5">
        <v>10</v>
      </c>
      <c r="M320" s="5">
        <v>3</v>
      </c>
      <c r="N320" s="5" t="s">
        <v>3</v>
      </c>
      <c r="O320" s="5">
        <v>0</v>
      </c>
      <c r="P320" s="5">
        <f>ROUND(Source!ER309,O320)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203</v>
      </c>
      <c r="F321" s="5">
        <f>ROUND(Source!Q309,O321)</f>
        <v>12848</v>
      </c>
      <c r="G321" s="5" t="s">
        <v>98</v>
      </c>
      <c r="H321" s="5" t="s">
        <v>99</v>
      </c>
      <c r="I321" s="5"/>
      <c r="J321" s="5"/>
      <c r="K321" s="5">
        <v>203</v>
      </c>
      <c r="L321" s="5">
        <v>11</v>
      </c>
      <c r="M321" s="5">
        <v>3</v>
      </c>
      <c r="N321" s="5" t="s">
        <v>3</v>
      </c>
      <c r="O321" s="5">
        <v>0</v>
      </c>
      <c r="P321" s="5">
        <f>ROUND(Source!DI309,O321)</f>
        <v>161539</v>
      </c>
      <c r="Q321" s="5"/>
      <c r="R321" s="5"/>
      <c r="S321" s="5"/>
      <c r="T321" s="5"/>
      <c r="U321" s="5"/>
      <c r="V321" s="5"/>
      <c r="W321" s="5">
        <v>11938.18</v>
      </c>
      <c r="X321" s="5">
        <v>1</v>
      </c>
      <c r="Y321" s="5">
        <v>11938.18</v>
      </c>
      <c r="Z321" s="5">
        <v>142302</v>
      </c>
      <c r="AA321" s="5">
        <v>1</v>
      </c>
      <c r="AB321" s="5">
        <v>142302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231</v>
      </c>
      <c r="F322" s="5">
        <f>ROUND(Source!BB309,O322)</f>
        <v>0</v>
      </c>
      <c r="G322" s="5" t="s">
        <v>100</v>
      </c>
      <c r="H322" s="5" t="s">
        <v>101</v>
      </c>
      <c r="I322" s="5"/>
      <c r="J322" s="5"/>
      <c r="K322" s="5">
        <v>231</v>
      </c>
      <c r="L322" s="5">
        <v>12</v>
      </c>
      <c r="M322" s="5">
        <v>3</v>
      </c>
      <c r="N322" s="5" t="s">
        <v>3</v>
      </c>
      <c r="O322" s="5">
        <v>0</v>
      </c>
      <c r="P322" s="5">
        <f>ROUND(Source!ET309,O322)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204</v>
      </c>
      <c r="F323" s="5">
        <f>ROUND(Source!R309,O323)</f>
        <v>1395</v>
      </c>
      <c r="G323" s="5" t="s">
        <v>102</v>
      </c>
      <c r="H323" s="5" t="s">
        <v>103</v>
      </c>
      <c r="I323" s="5"/>
      <c r="J323" s="5"/>
      <c r="K323" s="5">
        <v>204</v>
      </c>
      <c r="L323" s="5">
        <v>13</v>
      </c>
      <c r="M323" s="5">
        <v>3</v>
      </c>
      <c r="N323" s="5" t="s">
        <v>3</v>
      </c>
      <c r="O323" s="5">
        <v>0</v>
      </c>
      <c r="P323" s="5">
        <f>ROUND(Source!DJ309,O323)</f>
        <v>71069</v>
      </c>
      <c r="Q323" s="5"/>
      <c r="R323" s="5"/>
      <c r="S323" s="5"/>
      <c r="T323" s="5"/>
      <c r="U323" s="5"/>
      <c r="V323" s="5"/>
      <c r="W323" s="5">
        <v>1395.41</v>
      </c>
      <c r="X323" s="5">
        <v>1</v>
      </c>
      <c r="Y323" s="5">
        <v>1395.41</v>
      </c>
      <c r="Z323" s="5">
        <v>71069</v>
      </c>
      <c r="AA323" s="5">
        <v>1</v>
      </c>
      <c r="AB323" s="5">
        <v>71069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205</v>
      </c>
      <c r="F324" s="5">
        <f>ROUND(Source!S309,O324)</f>
        <v>19255</v>
      </c>
      <c r="G324" s="5" t="s">
        <v>104</v>
      </c>
      <c r="H324" s="5" t="s">
        <v>105</v>
      </c>
      <c r="I324" s="5"/>
      <c r="J324" s="5"/>
      <c r="K324" s="5">
        <v>205</v>
      </c>
      <c r="L324" s="5">
        <v>14</v>
      </c>
      <c r="M324" s="5">
        <v>3</v>
      </c>
      <c r="N324" s="5" t="s">
        <v>3</v>
      </c>
      <c r="O324" s="5">
        <v>0</v>
      </c>
      <c r="P324" s="5">
        <f>ROUND(Source!DK309,O324)</f>
        <v>980681</v>
      </c>
      <c r="Q324" s="5"/>
      <c r="R324" s="5"/>
      <c r="S324" s="5"/>
      <c r="T324" s="5"/>
      <c r="U324" s="5"/>
      <c r="V324" s="5"/>
      <c r="W324" s="5">
        <v>19255.489999999998</v>
      </c>
      <c r="X324" s="5">
        <v>1</v>
      </c>
      <c r="Y324" s="5">
        <v>19255.489999999998</v>
      </c>
      <c r="Z324" s="5">
        <v>980681</v>
      </c>
      <c r="AA324" s="5">
        <v>1</v>
      </c>
      <c r="AB324" s="5">
        <v>980681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232</v>
      </c>
      <c r="F325" s="5">
        <f>ROUND(Source!BC309,O325)</f>
        <v>0</v>
      </c>
      <c r="G325" s="5" t="s">
        <v>106</v>
      </c>
      <c r="H325" s="5" t="s">
        <v>107</v>
      </c>
      <c r="I325" s="5"/>
      <c r="J325" s="5"/>
      <c r="K325" s="5">
        <v>232</v>
      </c>
      <c r="L325" s="5">
        <v>15</v>
      </c>
      <c r="M325" s="5">
        <v>3</v>
      </c>
      <c r="N325" s="5" t="s">
        <v>3</v>
      </c>
      <c r="O325" s="5">
        <v>0</v>
      </c>
      <c r="P325" s="5">
        <f>ROUND(Source!EU309,O325)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214</v>
      </c>
      <c r="F326" s="5">
        <f>ROUND(Source!AS309,O326)</f>
        <v>255709</v>
      </c>
      <c r="G326" s="5" t="s">
        <v>108</v>
      </c>
      <c r="H326" s="5" t="s">
        <v>109</v>
      </c>
      <c r="I326" s="5"/>
      <c r="J326" s="5"/>
      <c r="K326" s="5">
        <v>214</v>
      </c>
      <c r="L326" s="5">
        <v>16</v>
      </c>
      <c r="M326" s="5">
        <v>3</v>
      </c>
      <c r="N326" s="5" t="s">
        <v>3</v>
      </c>
      <c r="O326" s="5">
        <v>0</v>
      </c>
      <c r="P326" s="5">
        <f>ROUND(Source!EK309,O326)</f>
        <v>3485666</v>
      </c>
      <c r="Q326" s="5"/>
      <c r="R326" s="5"/>
      <c r="S326" s="5"/>
      <c r="T326" s="5"/>
      <c r="U326" s="5"/>
      <c r="V326" s="5"/>
      <c r="W326" s="5">
        <v>255708.71</v>
      </c>
      <c r="X326" s="5">
        <v>1</v>
      </c>
      <c r="Y326" s="5">
        <v>255708.71</v>
      </c>
      <c r="Z326" s="5">
        <v>3485666</v>
      </c>
      <c r="AA326" s="5">
        <v>1</v>
      </c>
      <c r="AB326" s="5">
        <v>3485666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215</v>
      </c>
      <c r="F327" s="5">
        <f>ROUND(Source!AT309,O327)</f>
        <v>0</v>
      </c>
      <c r="G327" s="5" t="s">
        <v>110</v>
      </c>
      <c r="H327" s="5" t="s">
        <v>111</v>
      </c>
      <c r="I327" s="5"/>
      <c r="J327" s="5"/>
      <c r="K327" s="5">
        <v>215</v>
      </c>
      <c r="L327" s="5">
        <v>17</v>
      </c>
      <c r="M327" s="5">
        <v>3</v>
      </c>
      <c r="N327" s="5" t="s">
        <v>3</v>
      </c>
      <c r="O327" s="5">
        <v>0</v>
      </c>
      <c r="P327" s="5">
        <f>ROUND(Source!EL309,O327)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217</v>
      </c>
      <c r="F328" s="5">
        <f>ROUND(Source!AU309,O328)</f>
        <v>0</v>
      </c>
      <c r="G328" s="5" t="s">
        <v>112</v>
      </c>
      <c r="H328" s="5" t="s">
        <v>113</v>
      </c>
      <c r="I328" s="5"/>
      <c r="J328" s="5"/>
      <c r="K328" s="5">
        <v>217</v>
      </c>
      <c r="L328" s="5">
        <v>18</v>
      </c>
      <c r="M328" s="5">
        <v>3</v>
      </c>
      <c r="N328" s="5" t="s">
        <v>3</v>
      </c>
      <c r="O328" s="5">
        <v>0</v>
      </c>
      <c r="P328" s="5">
        <f>ROUND(Source!EM309,O328)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230</v>
      </c>
      <c r="F329" s="5">
        <f>ROUND(Source!BA309,O329)</f>
        <v>0</v>
      </c>
      <c r="G329" s="5" t="s">
        <v>114</v>
      </c>
      <c r="H329" s="5" t="s">
        <v>115</v>
      </c>
      <c r="I329" s="5"/>
      <c r="J329" s="5"/>
      <c r="K329" s="5">
        <v>230</v>
      </c>
      <c r="L329" s="5">
        <v>19</v>
      </c>
      <c r="M329" s="5">
        <v>3</v>
      </c>
      <c r="N329" s="5" t="s">
        <v>3</v>
      </c>
      <c r="O329" s="5">
        <v>0</v>
      </c>
      <c r="P329" s="5">
        <f>ROUND(Source!ES309,O329)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206</v>
      </c>
      <c r="F330" s="5">
        <f>ROUND(Source!T309,O330)</f>
        <v>0</v>
      </c>
      <c r="G330" s="5" t="s">
        <v>116</v>
      </c>
      <c r="H330" s="5" t="s">
        <v>117</v>
      </c>
      <c r="I330" s="5"/>
      <c r="J330" s="5"/>
      <c r="K330" s="5">
        <v>206</v>
      </c>
      <c r="L330" s="5">
        <v>20</v>
      </c>
      <c r="M330" s="5">
        <v>3</v>
      </c>
      <c r="N330" s="5" t="s">
        <v>3</v>
      </c>
      <c r="O330" s="5">
        <v>0</v>
      </c>
      <c r="P330" s="5">
        <f>ROUND(Source!DL309,O330)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207</v>
      </c>
      <c r="F331" s="5">
        <f>ROUND(Source!U309,O331)</f>
        <v>2448.3648400000002</v>
      </c>
      <c r="G331" s="5" t="s">
        <v>118</v>
      </c>
      <c r="H331" s="5" t="s">
        <v>119</v>
      </c>
      <c r="I331" s="5"/>
      <c r="J331" s="5"/>
      <c r="K331" s="5">
        <v>207</v>
      </c>
      <c r="L331" s="5">
        <v>21</v>
      </c>
      <c r="M331" s="5">
        <v>3</v>
      </c>
      <c r="N331" s="5" t="s">
        <v>3</v>
      </c>
      <c r="O331" s="5">
        <v>7</v>
      </c>
      <c r="P331" s="5">
        <f>ROUND(Source!DM309,O331)</f>
        <v>2448.3648400000002</v>
      </c>
      <c r="Q331" s="5"/>
      <c r="R331" s="5"/>
      <c r="S331" s="5"/>
      <c r="T331" s="5"/>
      <c r="U331" s="5"/>
      <c r="V331" s="5"/>
      <c r="W331" s="5">
        <v>2448.3648400000002</v>
      </c>
      <c r="X331" s="5">
        <v>1</v>
      </c>
      <c r="Y331" s="5">
        <v>2448.3648400000002</v>
      </c>
      <c r="Z331" s="5">
        <v>2448.3648400000002</v>
      </c>
      <c r="AA331" s="5">
        <v>1</v>
      </c>
      <c r="AB331" s="5">
        <v>2448.3648400000002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208</v>
      </c>
      <c r="F332" s="5">
        <f>ROUND(Source!V309,O332)</f>
        <v>113.330208</v>
      </c>
      <c r="G332" s="5" t="s">
        <v>120</v>
      </c>
      <c r="H332" s="5" t="s">
        <v>121</v>
      </c>
      <c r="I332" s="5"/>
      <c r="J332" s="5"/>
      <c r="K332" s="5">
        <v>208</v>
      </c>
      <c r="L332" s="5">
        <v>22</v>
      </c>
      <c r="M332" s="5">
        <v>3</v>
      </c>
      <c r="N332" s="5" t="s">
        <v>3</v>
      </c>
      <c r="O332" s="5">
        <v>7</v>
      </c>
      <c r="P332" s="5">
        <f>ROUND(Source!DN309,O332)</f>
        <v>113.330208</v>
      </c>
      <c r="Q332" s="5"/>
      <c r="R332" s="5"/>
      <c r="S332" s="5"/>
      <c r="T332" s="5"/>
      <c r="U332" s="5"/>
      <c r="V332" s="5"/>
      <c r="W332" s="5">
        <v>113.330208</v>
      </c>
      <c r="X332" s="5">
        <v>1</v>
      </c>
      <c r="Y332" s="5">
        <v>113.330208</v>
      </c>
      <c r="Z332" s="5">
        <v>113.330208</v>
      </c>
      <c r="AA332" s="5">
        <v>1</v>
      </c>
      <c r="AB332" s="5">
        <v>113.330208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209</v>
      </c>
      <c r="F333" s="5">
        <f>ROUND(Source!W309,O333)</f>
        <v>2451</v>
      </c>
      <c r="G333" s="5" t="s">
        <v>122</v>
      </c>
      <c r="H333" s="5" t="s">
        <v>123</v>
      </c>
      <c r="I333" s="5"/>
      <c r="J333" s="5"/>
      <c r="K333" s="5">
        <v>209</v>
      </c>
      <c r="L333" s="5">
        <v>23</v>
      </c>
      <c r="M333" s="5">
        <v>3</v>
      </c>
      <c r="N333" s="5" t="s">
        <v>3</v>
      </c>
      <c r="O333" s="5">
        <v>0</v>
      </c>
      <c r="P333" s="5">
        <f>ROUND(Source!DO309,O333)</f>
        <v>2450</v>
      </c>
      <c r="Q333" s="5"/>
      <c r="R333" s="5"/>
      <c r="S333" s="5"/>
      <c r="T333" s="5"/>
      <c r="U333" s="5"/>
      <c r="V333" s="5"/>
      <c r="W333" s="5">
        <v>2451.2399999999998</v>
      </c>
      <c r="X333" s="5">
        <v>1</v>
      </c>
      <c r="Y333" s="5">
        <v>2451.2399999999998</v>
      </c>
      <c r="Z333" s="5">
        <v>2450</v>
      </c>
      <c r="AA333" s="5">
        <v>1</v>
      </c>
      <c r="AB333" s="5">
        <v>2450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233</v>
      </c>
      <c r="F334" s="5">
        <f>ROUND(Source!BD309,O334)</f>
        <v>910</v>
      </c>
      <c r="G334" s="5" t="s">
        <v>124</v>
      </c>
      <c r="H334" s="5" t="s">
        <v>125</v>
      </c>
      <c r="I334" s="5"/>
      <c r="J334" s="5"/>
      <c r="K334" s="5">
        <v>233</v>
      </c>
      <c r="L334" s="5">
        <v>24</v>
      </c>
      <c r="M334" s="5">
        <v>3</v>
      </c>
      <c r="N334" s="5" t="s">
        <v>3</v>
      </c>
      <c r="O334" s="5">
        <v>0</v>
      </c>
      <c r="P334" s="5">
        <f>ROUND(Source!EV309,O334)</f>
        <v>19237</v>
      </c>
      <c r="Q334" s="5"/>
      <c r="R334" s="5"/>
      <c r="S334" s="5"/>
      <c r="T334" s="5"/>
      <c r="U334" s="5"/>
      <c r="V334" s="5"/>
      <c r="W334" s="5">
        <v>909.56</v>
      </c>
      <c r="X334" s="5">
        <v>1</v>
      </c>
      <c r="Y334" s="5">
        <v>909.56</v>
      </c>
      <c r="Z334" s="5">
        <v>19237</v>
      </c>
      <c r="AA334" s="5">
        <v>1</v>
      </c>
      <c r="AB334" s="5">
        <v>19237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210</v>
      </c>
      <c r="F335" s="5">
        <f>ROUND(Source!X309,O335)</f>
        <v>21271</v>
      </c>
      <c r="G335" s="5" t="s">
        <v>126</v>
      </c>
      <c r="H335" s="5" t="s">
        <v>127</v>
      </c>
      <c r="I335" s="5"/>
      <c r="J335" s="5"/>
      <c r="K335" s="5">
        <v>210</v>
      </c>
      <c r="L335" s="5">
        <v>25</v>
      </c>
      <c r="M335" s="5">
        <v>3</v>
      </c>
      <c r="N335" s="5" t="s">
        <v>3</v>
      </c>
      <c r="O335" s="5">
        <v>0</v>
      </c>
      <c r="P335" s="5">
        <f>ROUND(Source!DP309,O335)</f>
        <v>1083302</v>
      </c>
      <c r="Q335" s="5"/>
      <c r="R335" s="5"/>
      <c r="S335" s="5"/>
      <c r="T335" s="5"/>
      <c r="U335" s="5"/>
      <c r="V335" s="5"/>
      <c r="W335" s="5">
        <v>21270.43</v>
      </c>
      <c r="X335" s="5">
        <v>1</v>
      </c>
      <c r="Y335" s="5">
        <v>21270.43</v>
      </c>
      <c r="Z335" s="5">
        <v>1083302</v>
      </c>
      <c r="AA335" s="5">
        <v>1</v>
      </c>
      <c r="AB335" s="5">
        <v>1083302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211</v>
      </c>
      <c r="F336" s="5">
        <f>ROUND(Source!Y309,O336)</f>
        <v>14869</v>
      </c>
      <c r="G336" s="5" t="s">
        <v>128</v>
      </c>
      <c r="H336" s="5" t="s">
        <v>129</v>
      </c>
      <c r="I336" s="5"/>
      <c r="J336" s="5"/>
      <c r="K336" s="5">
        <v>211</v>
      </c>
      <c r="L336" s="5">
        <v>26</v>
      </c>
      <c r="M336" s="5">
        <v>3</v>
      </c>
      <c r="N336" s="5" t="s">
        <v>3</v>
      </c>
      <c r="O336" s="5">
        <v>0</v>
      </c>
      <c r="P336" s="5">
        <f>ROUND(Source!DQ309,O336)</f>
        <v>757260</v>
      </c>
      <c r="Q336" s="5"/>
      <c r="R336" s="5"/>
      <c r="S336" s="5"/>
      <c r="T336" s="5"/>
      <c r="U336" s="5"/>
      <c r="V336" s="5"/>
      <c r="W336" s="5">
        <v>14868.65</v>
      </c>
      <c r="X336" s="5">
        <v>1</v>
      </c>
      <c r="Y336" s="5">
        <v>14868.65</v>
      </c>
      <c r="Z336" s="5">
        <v>757260</v>
      </c>
      <c r="AA336" s="5">
        <v>1</v>
      </c>
      <c r="AB336" s="5">
        <v>757260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224</v>
      </c>
      <c r="F337" s="5">
        <f>ROUND(Source!AR309,O337)</f>
        <v>255709</v>
      </c>
      <c r="G337" s="5" t="s">
        <v>130</v>
      </c>
      <c r="H337" s="5" t="s">
        <v>131</v>
      </c>
      <c r="I337" s="5"/>
      <c r="J337" s="5"/>
      <c r="K337" s="5">
        <v>224</v>
      </c>
      <c r="L337" s="5">
        <v>27</v>
      </c>
      <c r="M337" s="5">
        <v>3</v>
      </c>
      <c r="N337" s="5" t="s">
        <v>3</v>
      </c>
      <c r="O337" s="5">
        <v>0</v>
      </c>
      <c r="P337" s="5">
        <f>ROUND(Source!EJ309,O337)</f>
        <v>3485666</v>
      </c>
      <c r="Q337" s="5"/>
      <c r="R337" s="5"/>
      <c r="S337" s="5"/>
      <c r="T337" s="5"/>
      <c r="U337" s="5"/>
      <c r="V337" s="5"/>
      <c r="W337" s="5">
        <v>255708.71</v>
      </c>
      <c r="X337" s="5">
        <v>1</v>
      </c>
      <c r="Y337" s="5">
        <v>255708.71</v>
      </c>
      <c r="Z337" s="5">
        <v>3485666</v>
      </c>
      <c r="AA337" s="5">
        <v>1</v>
      </c>
      <c r="AB337" s="5">
        <v>3485666</v>
      </c>
    </row>
    <row r="340" spans="1:28" x14ac:dyDescent="0.2">
      <c r="A340">
        <v>70</v>
      </c>
      <c r="B340">
        <v>1</v>
      </c>
      <c r="D340">
        <v>1</v>
      </c>
      <c r="E340" t="s">
        <v>214</v>
      </c>
      <c r="F340" t="s">
        <v>215</v>
      </c>
      <c r="G340">
        <v>1</v>
      </c>
      <c r="H340">
        <v>0</v>
      </c>
      <c r="I340" t="s">
        <v>3</v>
      </c>
      <c r="J340">
        <v>1</v>
      </c>
      <c r="K340">
        <v>0</v>
      </c>
      <c r="L340" t="s">
        <v>3</v>
      </c>
      <c r="M340" t="s">
        <v>3</v>
      </c>
      <c r="N340">
        <v>0</v>
      </c>
      <c r="O340">
        <v>1</v>
      </c>
      <c r="P340" t="s">
        <v>216</v>
      </c>
    </row>
    <row r="341" spans="1:28" x14ac:dyDescent="0.2">
      <c r="A341">
        <v>70</v>
      </c>
      <c r="B341">
        <v>1</v>
      </c>
      <c r="D341">
        <v>2</v>
      </c>
      <c r="E341" t="s">
        <v>217</v>
      </c>
      <c r="F341" t="s">
        <v>218</v>
      </c>
      <c r="G341">
        <v>0</v>
      </c>
      <c r="H341">
        <v>0</v>
      </c>
      <c r="I341" t="s">
        <v>3</v>
      </c>
      <c r="J341">
        <v>1</v>
      </c>
      <c r="K341">
        <v>0</v>
      </c>
      <c r="L341" t="s">
        <v>3</v>
      </c>
      <c r="M341" t="s">
        <v>3</v>
      </c>
      <c r="N341">
        <v>0</v>
      </c>
      <c r="O341">
        <v>0</v>
      </c>
      <c r="P341" t="s">
        <v>219</v>
      </c>
    </row>
    <row r="342" spans="1:28" x14ac:dyDescent="0.2">
      <c r="A342">
        <v>70</v>
      </c>
      <c r="B342">
        <v>1</v>
      </c>
      <c r="D342">
        <v>3</v>
      </c>
      <c r="E342" t="s">
        <v>220</v>
      </c>
      <c r="F342" t="s">
        <v>221</v>
      </c>
      <c r="G342">
        <v>0</v>
      </c>
      <c r="H342">
        <v>0</v>
      </c>
      <c r="I342" t="s">
        <v>3</v>
      </c>
      <c r="J342">
        <v>1</v>
      </c>
      <c r="K342">
        <v>0</v>
      </c>
      <c r="L342" t="s">
        <v>3</v>
      </c>
      <c r="M342" t="s">
        <v>3</v>
      </c>
      <c r="N342">
        <v>0</v>
      </c>
      <c r="O342">
        <v>0</v>
      </c>
      <c r="P342" t="s">
        <v>222</v>
      </c>
    </row>
    <row r="343" spans="1:28" x14ac:dyDescent="0.2">
      <c r="A343">
        <v>70</v>
      </c>
      <c r="B343">
        <v>1</v>
      </c>
      <c r="D343">
        <v>4</v>
      </c>
      <c r="E343" t="s">
        <v>223</v>
      </c>
      <c r="F343" t="s">
        <v>224</v>
      </c>
      <c r="G343">
        <v>1</v>
      </c>
      <c r="H343">
        <v>0</v>
      </c>
      <c r="I343" t="s">
        <v>3</v>
      </c>
      <c r="J343">
        <v>2</v>
      </c>
      <c r="K343">
        <v>0</v>
      </c>
      <c r="L343" t="s">
        <v>3</v>
      </c>
      <c r="M343" t="s">
        <v>3</v>
      </c>
      <c r="N343">
        <v>0</v>
      </c>
      <c r="O343">
        <v>1</v>
      </c>
      <c r="P343" t="s">
        <v>3</v>
      </c>
    </row>
    <row r="344" spans="1:28" x14ac:dyDescent="0.2">
      <c r="A344">
        <v>70</v>
      </c>
      <c r="B344">
        <v>1</v>
      </c>
      <c r="D344">
        <v>5</v>
      </c>
      <c r="E344" t="s">
        <v>225</v>
      </c>
      <c r="F344" t="s">
        <v>226</v>
      </c>
      <c r="G344">
        <v>0</v>
      </c>
      <c r="H344">
        <v>0</v>
      </c>
      <c r="I344" t="s">
        <v>3</v>
      </c>
      <c r="J344">
        <v>2</v>
      </c>
      <c r="K344">
        <v>0</v>
      </c>
      <c r="L344" t="s">
        <v>3</v>
      </c>
      <c r="M344" t="s">
        <v>3</v>
      </c>
      <c r="N344">
        <v>0</v>
      </c>
      <c r="O344">
        <v>0</v>
      </c>
      <c r="P344" t="s">
        <v>3</v>
      </c>
    </row>
    <row r="345" spans="1:28" x14ac:dyDescent="0.2">
      <c r="A345">
        <v>70</v>
      </c>
      <c r="B345">
        <v>1</v>
      </c>
      <c r="D345">
        <v>6</v>
      </c>
      <c r="E345" t="s">
        <v>227</v>
      </c>
      <c r="F345" t="s">
        <v>228</v>
      </c>
      <c r="G345">
        <v>0</v>
      </c>
      <c r="H345">
        <v>0</v>
      </c>
      <c r="I345" t="s">
        <v>3</v>
      </c>
      <c r="J345">
        <v>2</v>
      </c>
      <c r="K345">
        <v>0</v>
      </c>
      <c r="L345" t="s">
        <v>3</v>
      </c>
      <c r="M345" t="s">
        <v>3</v>
      </c>
      <c r="N345">
        <v>0</v>
      </c>
      <c r="O345">
        <v>0</v>
      </c>
      <c r="P345" t="s">
        <v>3</v>
      </c>
    </row>
    <row r="346" spans="1:28" x14ac:dyDescent="0.2">
      <c r="A346">
        <v>70</v>
      </c>
      <c r="B346">
        <v>1</v>
      </c>
      <c r="D346">
        <v>7</v>
      </c>
      <c r="E346" t="s">
        <v>229</v>
      </c>
      <c r="F346" t="s">
        <v>230</v>
      </c>
      <c r="G346">
        <v>0</v>
      </c>
      <c r="H346">
        <v>0</v>
      </c>
      <c r="I346" t="s">
        <v>231</v>
      </c>
      <c r="J346">
        <v>0</v>
      </c>
      <c r="K346">
        <v>0</v>
      </c>
      <c r="L346" t="s">
        <v>3</v>
      </c>
      <c r="M346" t="s">
        <v>3</v>
      </c>
      <c r="N346">
        <v>0</v>
      </c>
      <c r="O346">
        <v>0</v>
      </c>
      <c r="P346" t="s">
        <v>232</v>
      </c>
    </row>
    <row r="347" spans="1:28" x14ac:dyDescent="0.2">
      <c r="A347">
        <v>70</v>
      </c>
      <c r="B347">
        <v>1</v>
      </c>
      <c r="D347">
        <v>8</v>
      </c>
      <c r="E347" t="s">
        <v>233</v>
      </c>
      <c r="F347" t="s">
        <v>234</v>
      </c>
      <c r="G347">
        <v>1</v>
      </c>
      <c r="H347">
        <v>0</v>
      </c>
      <c r="I347" t="s">
        <v>3</v>
      </c>
      <c r="J347">
        <v>5</v>
      </c>
      <c r="K347">
        <v>0</v>
      </c>
      <c r="L347" t="s">
        <v>3</v>
      </c>
      <c r="M347" t="s">
        <v>3</v>
      </c>
      <c r="N347">
        <v>0</v>
      </c>
      <c r="O347">
        <v>1</v>
      </c>
      <c r="P347" t="s">
        <v>3</v>
      </c>
    </row>
    <row r="348" spans="1:28" x14ac:dyDescent="0.2">
      <c r="A348">
        <v>70</v>
      </c>
      <c r="B348">
        <v>1</v>
      </c>
      <c r="D348">
        <v>9</v>
      </c>
      <c r="E348" t="s">
        <v>235</v>
      </c>
      <c r="F348" t="s">
        <v>236</v>
      </c>
      <c r="G348">
        <v>0</v>
      </c>
      <c r="H348">
        <v>0</v>
      </c>
      <c r="I348" t="s">
        <v>3</v>
      </c>
      <c r="J348">
        <v>5</v>
      </c>
      <c r="K348">
        <v>0</v>
      </c>
      <c r="L348" t="s">
        <v>3</v>
      </c>
      <c r="M348" t="s">
        <v>3</v>
      </c>
      <c r="N348">
        <v>0</v>
      </c>
      <c r="O348">
        <v>0</v>
      </c>
      <c r="P348" t="s">
        <v>237</v>
      </c>
    </row>
    <row r="349" spans="1:28" x14ac:dyDescent="0.2">
      <c r="A349">
        <v>70</v>
      </c>
      <c r="B349">
        <v>1</v>
      </c>
      <c r="D349">
        <v>10</v>
      </c>
      <c r="E349" t="s">
        <v>238</v>
      </c>
      <c r="F349" t="s">
        <v>239</v>
      </c>
      <c r="G349">
        <v>0</v>
      </c>
      <c r="H349">
        <v>0</v>
      </c>
      <c r="I349" t="s">
        <v>240</v>
      </c>
      <c r="J349">
        <v>5</v>
      </c>
      <c r="K349">
        <v>0</v>
      </c>
      <c r="L349" t="s">
        <v>3</v>
      </c>
      <c r="M349" t="s">
        <v>3</v>
      </c>
      <c r="N349">
        <v>0</v>
      </c>
      <c r="O349">
        <v>0</v>
      </c>
      <c r="P349" t="s">
        <v>241</v>
      </c>
    </row>
    <row r="350" spans="1:28" x14ac:dyDescent="0.2">
      <c r="A350">
        <v>70</v>
      </c>
      <c r="B350">
        <v>1</v>
      </c>
      <c r="D350">
        <v>11</v>
      </c>
      <c r="E350" t="s">
        <v>242</v>
      </c>
      <c r="F350" t="s">
        <v>243</v>
      </c>
      <c r="G350">
        <v>0</v>
      </c>
      <c r="H350">
        <v>0</v>
      </c>
      <c r="I350" t="s">
        <v>244</v>
      </c>
      <c r="J350">
        <v>0</v>
      </c>
      <c r="K350">
        <v>0</v>
      </c>
      <c r="L350" t="s">
        <v>3</v>
      </c>
      <c r="M350" t="s">
        <v>3</v>
      </c>
      <c r="N350">
        <v>0</v>
      </c>
      <c r="O350">
        <v>0</v>
      </c>
      <c r="P350" t="s">
        <v>245</v>
      </c>
    </row>
    <row r="351" spans="1:28" x14ac:dyDescent="0.2">
      <c r="A351">
        <v>70</v>
      </c>
      <c r="B351">
        <v>1</v>
      </c>
      <c r="D351">
        <v>12</v>
      </c>
      <c r="E351" t="s">
        <v>246</v>
      </c>
      <c r="F351" t="s">
        <v>247</v>
      </c>
      <c r="G351">
        <v>0</v>
      </c>
      <c r="H351">
        <v>0</v>
      </c>
      <c r="I351" t="s">
        <v>248</v>
      </c>
      <c r="J351">
        <v>0</v>
      </c>
      <c r="K351">
        <v>0</v>
      </c>
      <c r="L351" t="s">
        <v>3</v>
      </c>
      <c r="M351" t="s">
        <v>3</v>
      </c>
      <c r="N351">
        <v>0</v>
      </c>
      <c r="O351">
        <v>0</v>
      </c>
      <c r="P351" t="s">
        <v>249</v>
      </c>
    </row>
    <row r="352" spans="1:28" x14ac:dyDescent="0.2">
      <c r="A352">
        <v>70</v>
      </c>
      <c r="B352">
        <v>1</v>
      </c>
      <c r="D352">
        <v>13</v>
      </c>
      <c r="E352" t="s">
        <v>250</v>
      </c>
      <c r="F352" t="s">
        <v>251</v>
      </c>
      <c r="G352">
        <v>0</v>
      </c>
      <c r="H352">
        <v>0</v>
      </c>
      <c r="I352" t="s">
        <v>252</v>
      </c>
      <c r="J352">
        <v>0</v>
      </c>
      <c r="K352">
        <v>0</v>
      </c>
      <c r="L352" t="s">
        <v>3</v>
      </c>
      <c r="M352" t="s">
        <v>3</v>
      </c>
      <c r="N352">
        <v>0</v>
      </c>
      <c r="O352">
        <v>0</v>
      </c>
      <c r="P352" t="s">
        <v>253</v>
      </c>
    </row>
    <row r="353" spans="1:50" x14ac:dyDescent="0.2">
      <c r="A353">
        <v>70</v>
      </c>
      <c r="B353">
        <v>1</v>
      </c>
      <c r="D353">
        <v>14</v>
      </c>
      <c r="E353" t="s">
        <v>254</v>
      </c>
      <c r="F353" t="s">
        <v>255</v>
      </c>
      <c r="G353">
        <v>0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O353">
        <v>0</v>
      </c>
      <c r="P353" t="s">
        <v>256</v>
      </c>
    </row>
    <row r="354" spans="1:50" x14ac:dyDescent="0.2">
      <c r="A354">
        <v>70</v>
      </c>
      <c r="B354">
        <v>1</v>
      </c>
      <c r="D354">
        <v>15</v>
      </c>
      <c r="E354" t="s">
        <v>257</v>
      </c>
      <c r="F354" t="s">
        <v>258</v>
      </c>
      <c r="G354">
        <v>0</v>
      </c>
      <c r="H354">
        <v>0</v>
      </c>
      <c r="I354" t="s">
        <v>3</v>
      </c>
      <c r="J354">
        <v>3</v>
      </c>
      <c r="K354">
        <v>0</v>
      </c>
      <c r="L354" t="s">
        <v>3</v>
      </c>
      <c r="M354" t="s">
        <v>3</v>
      </c>
      <c r="N354">
        <v>0</v>
      </c>
      <c r="O354">
        <v>0</v>
      </c>
      <c r="P354" t="s">
        <v>3</v>
      </c>
    </row>
    <row r="355" spans="1:50" x14ac:dyDescent="0.2">
      <c r="A355">
        <v>70</v>
      </c>
      <c r="B355">
        <v>1</v>
      </c>
      <c r="D355">
        <v>16</v>
      </c>
      <c r="E355" t="s">
        <v>259</v>
      </c>
      <c r="F355" t="s">
        <v>260</v>
      </c>
      <c r="G355">
        <v>1</v>
      </c>
      <c r="H355">
        <v>0</v>
      </c>
      <c r="I355" t="s">
        <v>3</v>
      </c>
      <c r="J355">
        <v>3</v>
      </c>
      <c r="K355">
        <v>0</v>
      </c>
      <c r="L355" t="s">
        <v>3</v>
      </c>
      <c r="M355" t="s">
        <v>3</v>
      </c>
      <c r="N355">
        <v>0</v>
      </c>
      <c r="O355">
        <v>1</v>
      </c>
      <c r="P355" t="s">
        <v>3</v>
      </c>
    </row>
    <row r="356" spans="1:50" x14ac:dyDescent="0.2">
      <c r="A356">
        <v>70</v>
      </c>
      <c r="B356">
        <v>1</v>
      </c>
      <c r="D356">
        <v>1</v>
      </c>
      <c r="E356" t="s">
        <v>261</v>
      </c>
      <c r="F356" t="s">
        <v>262</v>
      </c>
      <c r="G356">
        <v>0.9</v>
      </c>
      <c r="H356">
        <v>1</v>
      </c>
      <c r="I356" t="s">
        <v>263</v>
      </c>
      <c r="J356">
        <v>0</v>
      </c>
      <c r="K356">
        <v>0</v>
      </c>
      <c r="L356" t="s">
        <v>3</v>
      </c>
      <c r="M356" t="s">
        <v>3</v>
      </c>
      <c r="N356">
        <v>0</v>
      </c>
      <c r="O356">
        <v>0.9</v>
      </c>
      <c r="P356" t="s">
        <v>264</v>
      </c>
    </row>
    <row r="357" spans="1:50" x14ac:dyDescent="0.2">
      <c r="A357">
        <v>70</v>
      </c>
      <c r="B357">
        <v>1</v>
      </c>
      <c r="D357">
        <v>2</v>
      </c>
      <c r="E357" t="s">
        <v>265</v>
      </c>
      <c r="F357" t="s">
        <v>266</v>
      </c>
      <c r="G357">
        <v>0.85</v>
      </c>
      <c r="H357">
        <v>1</v>
      </c>
      <c r="I357" t="s">
        <v>267</v>
      </c>
      <c r="J357">
        <v>0</v>
      </c>
      <c r="K357">
        <v>0</v>
      </c>
      <c r="L357" t="s">
        <v>3</v>
      </c>
      <c r="M357" t="s">
        <v>3</v>
      </c>
      <c r="N357">
        <v>0</v>
      </c>
      <c r="O357">
        <v>0.85</v>
      </c>
      <c r="P357" t="s">
        <v>268</v>
      </c>
    </row>
    <row r="358" spans="1:50" x14ac:dyDescent="0.2">
      <c r="A358">
        <v>70</v>
      </c>
      <c r="B358">
        <v>1</v>
      </c>
      <c r="D358">
        <v>3</v>
      </c>
      <c r="E358" t="s">
        <v>269</v>
      </c>
      <c r="F358" t="s">
        <v>270</v>
      </c>
      <c r="G358">
        <v>1.03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O358">
        <v>1.03</v>
      </c>
      <c r="P358" t="s">
        <v>271</v>
      </c>
    </row>
    <row r="359" spans="1:50" x14ac:dyDescent="0.2">
      <c r="A359">
        <v>70</v>
      </c>
      <c r="B359">
        <v>1</v>
      </c>
      <c r="D359">
        <v>4</v>
      </c>
      <c r="E359" t="s">
        <v>272</v>
      </c>
      <c r="F359" t="s">
        <v>273</v>
      </c>
      <c r="G359">
        <v>1.1499999999999999</v>
      </c>
      <c r="H359">
        <v>0</v>
      </c>
      <c r="I359" t="s">
        <v>3</v>
      </c>
      <c r="J359">
        <v>0</v>
      </c>
      <c r="K359">
        <v>0</v>
      </c>
      <c r="L359" t="s">
        <v>3</v>
      </c>
      <c r="M359" t="s">
        <v>3</v>
      </c>
      <c r="N359">
        <v>0</v>
      </c>
      <c r="O359">
        <v>1.1499999999999999</v>
      </c>
      <c r="P359" t="s">
        <v>274</v>
      </c>
    </row>
    <row r="360" spans="1:50" x14ac:dyDescent="0.2">
      <c r="A360">
        <v>70</v>
      </c>
      <c r="B360">
        <v>1</v>
      </c>
      <c r="D360">
        <v>5</v>
      </c>
      <c r="E360" t="s">
        <v>275</v>
      </c>
      <c r="F360" t="s">
        <v>276</v>
      </c>
      <c r="G360">
        <v>7</v>
      </c>
      <c r="H360">
        <v>0</v>
      </c>
      <c r="I360" t="s">
        <v>3</v>
      </c>
      <c r="J360">
        <v>0</v>
      </c>
      <c r="K360">
        <v>0</v>
      </c>
      <c r="L360" t="s">
        <v>3</v>
      </c>
      <c r="M360" t="s">
        <v>3</v>
      </c>
      <c r="N360">
        <v>0</v>
      </c>
      <c r="O360">
        <v>7</v>
      </c>
      <c r="P360" t="s">
        <v>3</v>
      </c>
    </row>
    <row r="361" spans="1:50" x14ac:dyDescent="0.2">
      <c r="A361">
        <v>70</v>
      </c>
      <c r="B361">
        <v>1</v>
      </c>
      <c r="D361">
        <v>6</v>
      </c>
      <c r="E361" t="s">
        <v>277</v>
      </c>
      <c r="F361" t="s">
        <v>3</v>
      </c>
      <c r="G361">
        <v>2</v>
      </c>
      <c r="H361">
        <v>0</v>
      </c>
      <c r="I361" t="s">
        <v>3</v>
      </c>
      <c r="J361">
        <v>0</v>
      </c>
      <c r="K361">
        <v>0</v>
      </c>
      <c r="L361" t="s">
        <v>3</v>
      </c>
      <c r="M361" t="s">
        <v>3</v>
      </c>
      <c r="N361">
        <v>0</v>
      </c>
      <c r="O361">
        <v>2</v>
      </c>
      <c r="P361" t="s">
        <v>3</v>
      </c>
    </row>
    <row r="363" spans="1:50" x14ac:dyDescent="0.2">
      <c r="A363">
        <v>-1</v>
      </c>
    </row>
    <row r="365" spans="1:50" x14ac:dyDescent="0.2">
      <c r="A365" s="4">
        <v>75</v>
      </c>
      <c r="B365" s="4" t="s">
        <v>278</v>
      </c>
      <c r="C365" s="4">
        <v>2024</v>
      </c>
      <c r="D365" s="4">
        <v>0</v>
      </c>
      <c r="E365" s="4">
        <v>12</v>
      </c>
      <c r="F365" s="4"/>
      <c r="G365" s="4">
        <v>0</v>
      </c>
      <c r="H365" s="4">
        <v>1</v>
      </c>
      <c r="I365" s="4">
        <v>0</v>
      </c>
      <c r="J365" s="4">
        <v>3</v>
      </c>
      <c r="K365" s="4">
        <v>0</v>
      </c>
      <c r="L365" s="4">
        <v>0</v>
      </c>
      <c r="M365" s="4">
        <v>1</v>
      </c>
      <c r="N365" s="4">
        <v>64880849</v>
      </c>
      <c r="O365" s="4">
        <v>1</v>
      </c>
    </row>
    <row r="366" spans="1:50" x14ac:dyDescent="0.2">
      <c r="A366" s="6">
        <v>1</v>
      </c>
      <c r="B366" s="6" t="s">
        <v>279</v>
      </c>
      <c r="C366" s="6" t="s">
        <v>280</v>
      </c>
      <c r="D366" s="6">
        <v>2024</v>
      </c>
      <c r="E366" s="6">
        <v>12</v>
      </c>
      <c r="F366" s="6">
        <v>1</v>
      </c>
      <c r="G366" s="6">
        <v>1</v>
      </c>
      <c r="H366" s="6">
        <v>0</v>
      </c>
      <c r="I366" s="6">
        <v>2</v>
      </c>
      <c r="J366" s="6">
        <v>1</v>
      </c>
      <c r="K366" s="6">
        <v>1</v>
      </c>
      <c r="L366" s="6">
        <v>1</v>
      </c>
      <c r="M366" s="6">
        <v>1</v>
      </c>
      <c r="N366" s="6">
        <v>1</v>
      </c>
      <c r="O366" s="6">
        <v>1</v>
      </c>
      <c r="P366" s="6">
        <v>1</v>
      </c>
      <c r="Q366" s="6">
        <v>1</v>
      </c>
      <c r="R366" s="6" t="s">
        <v>3</v>
      </c>
      <c r="S366" s="6" t="s">
        <v>3</v>
      </c>
      <c r="T366" s="6" t="s">
        <v>3</v>
      </c>
      <c r="U366" s="6" t="s">
        <v>3</v>
      </c>
      <c r="V366" s="6" t="s">
        <v>3</v>
      </c>
      <c r="W366" s="6" t="s">
        <v>3</v>
      </c>
      <c r="X366" s="6" t="s">
        <v>3</v>
      </c>
      <c r="Y366" s="6" t="s">
        <v>3</v>
      </c>
      <c r="Z366" s="6" t="s">
        <v>3</v>
      </c>
      <c r="AA366" s="6" t="s">
        <v>3</v>
      </c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>
        <v>64880850</v>
      </c>
      <c r="AO366" s="6"/>
      <c r="AP366" s="6"/>
      <c r="AQ366" s="6"/>
      <c r="AR366" s="6"/>
      <c r="AS366" s="6"/>
      <c r="AT366" s="6"/>
      <c r="AU366" s="6"/>
      <c r="AV366" s="6"/>
      <c r="AW366" s="6"/>
      <c r="AX366" s="6"/>
    </row>
    <row r="367" spans="1:50" x14ac:dyDescent="0.2">
      <c r="A367" s="6">
        <v>2</v>
      </c>
      <c r="B367" s="6" t="s">
        <v>281</v>
      </c>
      <c r="C367" s="6" t="s">
        <v>3</v>
      </c>
      <c r="D367" s="6">
        <v>0</v>
      </c>
      <c r="E367" s="6">
        <v>0</v>
      </c>
      <c r="F367" s="6">
        <v>-1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>
        <v>64880851</v>
      </c>
    </row>
    <row r="368" spans="1:50" x14ac:dyDescent="0.2">
      <c r="A368" s="4">
        <v>75</v>
      </c>
      <c r="B368" s="4" t="s">
        <v>282</v>
      </c>
      <c r="C368" s="4">
        <v>2000</v>
      </c>
      <c r="D368" s="4">
        <v>0</v>
      </c>
      <c r="E368" s="4">
        <v>1</v>
      </c>
      <c r="F368" s="4"/>
      <c r="G368" s="4">
        <v>0</v>
      </c>
      <c r="H368" s="4">
        <v>1</v>
      </c>
      <c r="I368" s="4">
        <v>0</v>
      </c>
      <c r="J368" s="4">
        <v>1</v>
      </c>
      <c r="K368" s="4">
        <v>0</v>
      </c>
      <c r="L368" s="4">
        <v>0</v>
      </c>
      <c r="M368" s="4">
        <v>0</v>
      </c>
      <c r="N368" s="4">
        <v>64880852</v>
      </c>
      <c r="O368" s="4">
        <v>2</v>
      </c>
    </row>
    <row r="372" spans="1:5" x14ac:dyDescent="0.2">
      <c r="A372">
        <v>65</v>
      </c>
      <c r="C372">
        <v>1</v>
      </c>
      <c r="D372">
        <v>0</v>
      </c>
      <c r="E37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7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64880849</v>
      </c>
      <c r="E14" s="1">
        <v>64880852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ROUND((Source!P296)/1000,2)</f>
        <v>3485.67</v>
      </c>
      <c r="F16" s="8">
        <f>ROUND((Source!P297)/1000,2)</f>
        <v>0</v>
      </c>
      <c r="G16" s="8">
        <f>ROUND((Source!P288)/1000,2)</f>
        <v>0</v>
      </c>
      <c r="H16" s="8">
        <f>ROUND((Source!P298)/1000+(Source!P299)/1000,2)</f>
        <v>0</v>
      </c>
      <c r="I16" s="8">
        <f>E16+F16+G16+H16</f>
        <v>3485.67</v>
      </c>
      <c r="J16" s="8">
        <f>ROUND((Source!P294+Source!P293)/1000,2)</f>
        <v>1051.75</v>
      </c>
      <c r="K16" s="8">
        <v>2147.9899999999998</v>
      </c>
      <c r="L16" s="8">
        <v>0</v>
      </c>
      <c r="M16" s="8">
        <v>0</v>
      </c>
      <c r="N16" s="8">
        <f>I16+L16+M16</f>
        <v>3485.67</v>
      </c>
      <c r="T16" s="9">
        <f>ROUND((Source!F296)/1000,2)</f>
        <v>255.71</v>
      </c>
      <c r="U16" s="9">
        <f>ROUND((Source!F297)/1000,2)</f>
        <v>0</v>
      </c>
      <c r="V16" s="9">
        <f>ROUND((Source!F288)/1000,2)</f>
        <v>0</v>
      </c>
      <c r="W16" s="9">
        <f>ROUND((Source!F298)/1000+(Source!F299)/1000,2)</f>
        <v>0</v>
      </c>
      <c r="X16" s="9">
        <f>T16+U16+V16+W16</f>
        <v>255.71</v>
      </c>
      <c r="Y16" s="9">
        <f>ROUND((Source!F294+Source!F293)/1000,2)</f>
        <v>20.65</v>
      </c>
      <c r="Z16" s="9">
        <v>407.04</v>
      </c>
      <c r="AA16" s="9">
        <v>0</v>
      </c>
      <c r="AB16" s="9">
        <v>0</v>
      </c>
      <c r="AC16" s="9">
        <f>X16+AA16+AB16</f>
        <v>255.71</v>
      </c>
      <c r="AI16" s="7">
        <v>7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1645104</v>
      </c>
      <c r="AU16" s="8">
        <v>502884</v>
      </c>
      <c r="AV16" s="8">
        <v>0</v>
      </c>
      <c r="AW16" s="8">
        <v>0</v>
      </c>
      <c r="AX16" s="8">
        <v>0</v>
      </c>
      <c r="AY16" s="8">
        <v>142302</v>
      </c>
      <c r="AZ16" s="8">
        <v>71069</v>
      </c>
      <c r="BA16" s="8">
        <v>980681</v>
      </c>
      <c r="BB16" s="8">
        <v>3485666</v>
      </c>
      <c r="BC16" s="8">
        <v>0</v>
      </c>
      <c r="BD16" s="8">
        <v>0</v>
      </c>
      <c r="BE16" s="8">
        <v>0</v>
      </c>
      <c r="BF16" s="8">
        <v>2448.3648400000002</v>
      </c>
      <c r="BG16" s="8">
        <v>113.330208</v>
      </c>
      <c r="BH16" s="8">
        <v>2450</v>
      </c>
      <c r="BI16" s="8">
        <v>1083302</v>
      </c>
      <c r="BJ16" s="8">
        <v>757260</v>
      </c>
      <c r="BK16" s="8">
        <v>3485666</v>
      </c>
      <c r="BR16" s="9">
        <v>219569.63</v>
      </c>
      <c r="BS16" s="9">
        <v>187466.4</v>
      </c>
      <c r="BT16" s="9">
        <v>0</v>
      </c>
      <c r="BU16" s="9">
        <v>0</v>
      </c>
      <c r="BV16" s="9">
        <v>0</v>
      </c>
      <c r="BW16" s="9">
        <v>11938.18</v>
      </c>
      <c r="BX16" s="9">
        <v>1395.41</v>
      </c>
      <c r="BY16" s="9">
        <v>19255.489999999998</v>
      </c>
      <c r="BZ16" s="9">
        <v>255708.71</v>
      </c>
      <c r="CA16" s="9">
        <v>0</v>
      </c>
      <c r="CB16" s="9">
        <v>0</v>
      </c>
      <c r="CC16" s="9">
        <v>0</v>
      </c>
      <c r="CD16" s="9">
        <v>2448.3648400000002</v>
      </c>
      <c r="CE16" s="9">
        <v>113.330208</v>
      </c>
      <c r="CF16" s="9">
        <v>2451.2399999999998</v>
      </c>
      <c r="CG16" s="9">
        <v>21270.43</v>
      </c>
      <c r="CH16" s="9">
        <v>14868.65</v>
      </c>
      <c r="CI16" s="9">
        <v>255708.71</v>
      </c>
    </row>
    <row r="18" spans="1:29" x14ac:dyDescent="0.2">
      <c r="A18">
        <v>51</v>
      </c>
      <c r="E18">
        <v>3485.67</v>
      </c>
      <c r="F18">
        <v>0</v>
      </c>
      <c r="G18">
        <v>0</v>
      </c>
      <c r="H18">
        <v>0</v>
      </c>
      <c r="I18">
        <v>3485.67</v>
      </c>
      <c r="J18">
        <v>1051.75</v>
      </c>
      <c r="K18">
        <v>2147.9899999999998</v>
      </c>
      <c r="L18">
        <v>0</v>
      </c>
      <c r="M18">
        <v>0</v>
      </c>
      <c r="N18">
        <v>3485.67</v>
      </c>
      <c r="T18">
        <v>255.71</v>
      </c>
      <c r="U18">
        <v>0</v>
      </c>
      <c r="V18">
        <v>0</v>
      </c>
      <c r="W18">
        <v>0</v>
      </c>
      <c r="X18">
        <v>255.71</v>
      </c>
      <c r="Y18">
        <v>20.65</v>
      </c>
      <c r="Z18">
        <v>407.04</v>
      </c>
      <c r="AA18">
        <v>0</v>
      </c>
      <c r="AB18">
        <v>0</v>
      </c>
      <c r="AC18">
        <v>255.71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1645104</v>
      </c>
      <c r="G20" s="5" t="s">
        <v>78</v>
      </c>
      <c r="H20" s="5" t="s">
        <v>79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219569.63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502884</v>
      </c>
      <c r="G21" s="5" t="s">
        <v>80</v>
      </c>
      <c r="H21" s="5" t="s">
        <v>81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187466.4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82</v>
      </c>
      <c r="H22" s="5" t="s">
        <v>83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502884</v>
      </c>
      <c r="G23" s="5" t="s">
        <v>84</v>
      </c>
      <c r="H23" s="5" t="s">
        <v>85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187466.4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502884</v>
      </c>
      <c r="G24" s="5" t="s">
        <v>86</v>
      </c>
      <c r="H24" s="5" t="s">
        <v>87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187466.4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88</v>
      </c>
      <c r="H25" s="5" t="s">
        <v>89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502884</v>
      </c>
      <c r="G26" s="5" t="s">
        <v>90</v>
      </c>
      <c r="H26" s="5" t="s">
        <v>91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187466.4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92</v>
      </c>
      <c r="H27" s="5" t="s">
        <v>93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94</v>
      </c>
      <c r="H28" s="5" t="s">
        <v>95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96</v>
      </c>
      <c r="H29" s="5" t="s">
        <v>97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142302</v>
      </c>
      <c r="G30" s="5" t="s">
        <v>98</v>
      </c>
      <c r="H30" s="5" t="s">
        <v>99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11938.18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100</v>
      </c>
      <c r="H31" s="5" t="s">
        <v>101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71069</v>
      </c>
      <c r="G32" s="5" t="s">
        <v>102</v>
      </c>
      <c r="H32" s="5" t="s">
        <v>103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1395.41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980681</v>
      </c>
      <c r="G33" s="5" t="s">
        <v>104</v>
      </c>
      <c r="H33" s="5" t="s">
        <v>105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19255.489999999998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106</v>
      </c>
      <c r="H34" s="5" t="s">
        <v>107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3485666</v>
      </c>
      <c r="G35" s="5" t="s">
        <v>108</v>
      </c>
      <c r="H35" s="5" t="s">
        <v>109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255708.71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110</v>
      </c>
      <c r="H36" s="5" t="s">
        <v>111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112</v>
      </c>
      <c r="H37" s="5" t="s">
        <v>113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114</v>
      </c>
      <c r="H38" s="5" t="s">
        <v>115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116</v>
      </c>
      <c r="H39" s="5" t="s">
        <v>117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2448.3648400000002</v>
      </c>
      <c r="G40" s="5" t="s">
        <v>118</v>
      </c>
      <c r="H40" s="5" t="s">
        <v>119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2448.3648400000002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113.330208</v>
      </c>
      <c r="G41" s="5" t="s">
        <v>120</v>
      </c>
      <c r="H41" s="5" t="s">
        <v>121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113.330208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2450</v>
      </c>
      <c r="G42" s="5" t="s">
        <v>122</v>
      </c>
      <c r="H42" s="5" t="s">
        <v>123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2451.2399999999998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19237</v>
      </c>
      <c r="G43" s="5" t="s">
        <v>124</v>
      </c>
      <c r="H43" s="5" t="s">
        <v>125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909.56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1083302</v>
      </c>
      <c r="G44" s="5" t="s">
        <v>126</v>
      </c>
      <c r="H44" s="5" t="s">
        <v>127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21270.43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757260</v>
      </c>
      <c r="G45" s="5" t="s">
        <v>128</v>
      </c>
      <c r="H45" s="5" t="s">
        <v>129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14868.65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3485666</v>
      </c>
      <c r="G46" s="5" t="s">
        <v>130</v>
      </c>
      <c r="H46" s="5" t="s">
        <v>131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255708.71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278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64880849</v>
      </c>
      <c r="O51" s="4">
        <v>1</v>
      </c>
    </row>
    <row r="52" spans="1:50" x14ac:dyDescent="0.2">
      <c r="A52" s="6">
        <v>1</v>
      </c>
      <c r="B52" s="6" t="s">
        <v>279</v>
      </c>
      <c r="C52" s="6" t="s">
        <v>280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64880850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281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64880851</v>
      </c>
    </row>
    <row r="54" spans="1:50" x14ac:dyDescent="0.2">
      <c r="A54" s="4">
        <v>75</v>
      </c>
      <c r="B54" s="4" t="s">
        <v>282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64880852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64880852</v>
      </c>
      <c r="C1">
        <v>64881205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284</v>
      </c>
      <c r="J1" t="s">
        <v>3</v>
      </c>
      <c r="K1" t="s">
        <v>285</v>
      </c>
      <c r="L1">
        <v>1369</v>
      </c>
      <c r="N1">
        <v>1013</v>
      </c>
      <c r="O1" t="s">
        <v>286</v>
      </c>
      <c r="P1" t="s">
        <v>286</v>
      </c>
      <c r="Q1">
        <v>1</v>
      </c>
      <c r="W1">
        <v>0</v>
      </c>
      <c r="X1">
        <v>254330056</v>
      </c>
      <c r="Y1">
        <f t="shared" ref="Y1:Y12" si="0">(AT1*ROUND((0.2+1),7))</f>
        <v>29.747999999999998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24.79</v>
      </c>
      <c r="AU1" t="s">
        <v>28</v>
      </c>
      <c r="AV1">
        <v>1</v>
      </c>
      <c r="AW1">
        <v>2</v>
      </c>
      <c r="AX1">
        <v>64881209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599</v>
      </c>
      <c r="CV1">
        <f>ROUND(Y1*Source!I28,7)</f>
        <v>92.218800000000002</v>
      </c>
      <c r="CW1">
        <v>0</v>
      </c>
      <c r="CX1">
        <f>ROUND(Y1*Source!I28,7)</f>
        <v>92.218800000000002</v>
      </c>
      <c r="CY1">
        <f>AD1</f>
        <v>7.8</v>
      </c>
      <c r="CZ1">
        <f>AH1</f>
        <v>7.8</v>
      </c>
      <c r="DA1">
        <f>AL1</f>
        <v>1</v>
      </c>
      <c r="DB1">
        <f t="shared" ref="DB1:DB12" si="1">ROUND((ROUND(AT1*CZ1,2)*ROUND((0.2+1),7)),2)</f>
        <v>232.03</v>
      </c>
      <c r="DC1">
        <f t="shared" ref="DC1:DC12" si="2">ROUND((ROUND(AT1*AG1,2)*ROUND((0.2+1),7)),2)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719.31</v>
      </c>
      <c r="DJ1">
        <f>DI1</f>
        <v>719.31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64880852</v>
      </c>
      <c r="C2">
        <v>64881205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38</v>
      </c>
      <c r="J2" t="s">
        <v>3</v>
      </c>
      <c r="K2" t="s">
        <v>287</v>
      </c>
      <c r="L2">
        <v>608254</v>
      </c>
      <c r="N2">
        <v>1013</v>
      </c>
      <c r="O2" t="s">
        <v>288</v>
      </c>
      <c r="P2" t="s">
        <v>288</v>
      </c>
      <c r="Q2">
        <v>1</v>
      </c>
      <c r="W2">
        <v>0</v>
      </c>
      <c r="X2">
        <v>-185737400</v>
      </c>
      <c r="Y2">
        <f t="shared" si="0"/>
        <v>2.2919999999999998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1.91</v>
      </c>
      <c r="AU2" t="s">
        <v>28</v>
      </c>
      <c r="AV2">
        <v>2</v>
      </c>
      <c r="AW2">
        <v>2</v>
      </c>
      <c r="AX2">
        <v>64881210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7.1052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64880852</v>
      </c>
      <c r="C3">
        <v>64881205</v>
      </c>
      <c r="D3">
        <v>29172800</v>
      </c>
      <c r="E3">
        <v>1</v>
      </c>
      <c r="F3">
        <v>1</v>
      </c>
      <c r="G3">
        <v>1</v>
      </c>
      <c r="H3">
        <v>2</v>
      </c>
      <c r="I3" t="s">
        <v>289</v>
      </c>
      <c r="J3" t="s">
        <v>290</v>
      </c>
      <c r="K3" t="s">
        <v>291</v>
      </c>
      <c r="L3">
        <v>1368</v>
      </c>
      <c r="N3">
        <v>1011</v>
      </c>
      <c r="O3" t="s">
        <v>292</v>
      </c>
      <c r="P3" t="s">
        <v>292</v>
      </c>
      <c r="Q3">
        <v>1</v>
      </c>
      <c r="W3">
        <v>0</v>
      </c>
      <c r="X3">
        <v>-915154381</v>
      </c>
      <c r="Y3">
        <f t="shared" si="0"/>
        <v>2.2919999999999998</v>
      </c>
      <c r="AA3">
        <v>0</v>
      </c>
      <c r="AB3">
        <v>70.010000000000005</v>
      </c>
      <c r="AC3">
        <v>11.6</v>
      </c>
      <c r="AD3">
        <v>0</v>
      </c>
      <c r="AE3">
        <v>0</v>
      </c>
      <c r="AF3">
        <v>70.010000000000005</v>
      </c>
      <c r="AG3">
        <v>11.6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1.91</v>
      </c>
      <c r="AU3" t="s">
        <v>28</v>
      </c>
      <c r="AV3">
        <v>0</v>
      </c>
      <c r="AW3">
        <v>2</v>
      </c>
      <c r="AX3">
        <v>64881211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7.1052</v>
      </c>
      <c r="CY3">
        <f>AB3</f>
        <v>70.010000000000005</v>
      </c>
      <c r="CZ3">
        <f>AF3</f>
        <v>70.010000000000005</v>
      </c>
      <c r="DA3">
        <f>AJ3</f>
        <v>1</v>
      </c>
      <c r="DB3">
        <f t="shared" si="1"/>
        <v>160.46</v>
      </c>
      <c r="DC3">
        <f t="shared" si="2"/>
        <v>26.59</v>
      </c>
      <c r="DD3" t="s">
        <v>3</v>
      </c>
      <c r="DE3" t="s">
        <v>3</v>
      </c>
      <c r="DF3">
        <f>ROUND(ROUND(AE3,2)*CX3,2)</f>
        <v>0</v>
      </c>
      <c r="DG3">
        <f>ROUND(ROUND(AF3,2)*CX3,2)</f>
        <v>497.44</v>
      </c>
      <c r="DH3">
        <f>ROUND(ROUND(AG3,2)*CX3,2)</f>
        <v>82.42</v>
      </c>
      <c r="DI3">
        <f>ROUND(ROUND(AH3,2)*CX3,2)</f>
        <v>0</v>
      </c>
      <c r="DJ3">
        <f>DG3</f>
        <v>497.44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64880849</v>
      </c>
      <c r="C4">
        <v>64881205</v>
      </c>
      <c r="D4">
        <v>18406804</v>
      </c>
      <c r="E4">
        <v>1</v>
      </c>
      <c r="F4">
        <v>1</v>
      </c>
      <c r="G4">
        <v>1</v>
      </c>
      <c r="H4">
        <v>1</v>
      </c>
      <c r="I4" t="s">
        <v>284</v>
      </c>
      <c r="J4" t="s">
        <v>3</v>
      </c>
      <c r="K4" t="s">
        <v>285</v>
      </c>
      <c r="L4">
        <v>1369</v>
      </c>
      <c r="N4">
        <v>1013</v>
      </c>
      <c r="O4" t="s">
        <v>286</v>
      </c>
      <c r="P4" t="s">
        <v>286</v>
      </c>
      <c r="Q4">
        <v>1</v>
      </c>
      <c r="W4">
        <v>0</v>
      </c>
      <c r="X4">
        <v>254330056</v>
      </c>
      <c r="Y4">
        <f t="shared" si="0"/>
        <v>29.747999999999998</v>
      </c>
      <c r="AA4">
        <v>0</v>
      </c>
      <c r="AB4">
        <v>0</v>
      </c>
      <c r="AC4">
        <v>0</v>
      </c>
      <c r="AD4">
        <v>7.8</v>
      </c>
      <c r="AE4">
        <v>0</v>
      </c>
      <c r="AF4">
        <v>0</v>
      </c>
      <c r="AG4">
        <v>0</v>
      </c>
      <c r="AH4">
        <v>7.8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24.79</v>
      </c>
      <c r="AU4" t="s">
        <v>28</v>
      </c>
      <c r="AV4">
        <v>1</v>
      </c>
      <c r="AW4">
        <v>2</v>
      </c>
      <c r="AX4">
        <v>64881209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599</v>
      </c>
      <c r="CV4">
        <f>ROUND(Y4*Source!I29,7)</f>
        <v>92.218800000000002</v>
      </c>
      <c r="CW4">
        <v>0</v>
      </c>
      <c r="CX4">
        <f>ROUND(Y4*Source!I29,7)</f>
        <v>92.218800000000002</v>
      </c>
      <c r="CY4">
        <f>AD4</f>
        <v>7.8</v>
      </c>
      <c r="CZ4">
        <f>AH4</f>
        <v>7.8</v>
      </c>
      <c r="DA4">
        <f>AL4</f>
        <v>1</v>
      </c>
      <c r="DB4">
        <f t="shared" si="1"/>
        <v>232.03</v>
      </c>
      <c r="DC4">
        <f t="shared" si="2"/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738</v>
      </c>
      <c r="DJ4">
        <f>DI4</f>
        <v>738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64880849</v>
      </c>
      <c r="C5">
        <v>64881205</v>
      </c>
      <c r="D5">
        <v>121548</v>
      </c>
      <c r="E5">
        <v>1</v>
      </c>
      <c r="F5">
        <v>1</v>
      </c>
      <c r="G5">
        <v>1</v>
      </c>
      <c r="H5">
        <v>1</v>
      </c>
      <c r="I5" t="s">
        <v>38</v>
      </c>
      <c r="J5" t="s">
        <v>3</v>
      </c>
      <c r="K5" t="s">
        <v>287</v>
      </c>
      <c r="L5">
        <v>608254</v>
      </c>
      <c r="N5">
        <v>1013</v>
      </c>
      <c r="O5" t="s">
        <v>288</v>
      </c>
      <c r="P5" t="s">
        <v>288</v>
      </c>
      <c r="Q5">
        <v>1</v>
      </c>
      <c r="W5">
        <v>0</v>
      </c>
      <c r="X5">
        <v>-185737400</v>
      </c>
      <c r="Y5">
        <f t="shared" si="0"/>
        <v>2.2919999999999998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1.91</v>
      </c>
      <c r="AU5" t="s">
        <v>28</v>
      </c>
      <c r="AV5">
        <v>2</v>
      </c>
      <c r="AW5">
        <v>2</v>
      </c>
      <c r="AX5">
        <v>64881210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7.1052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ROUND(ROUND(AE5,0)*CX5,0)</f>
        <v>0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64880849</v>
      </c>
      <c r="C6">
        <v>64881205</v>
      </c>
      <c r="D6">
        <v>29172800</v>
      </c>
      <c r="E6">
        <v>1</v>
      </c>
      <c r="F6">
        <v>1</v>
      </c>
      <c r="G6">
        <v>1</v>
      </c>
      <c r="H6">
        <v>2</v>
      </c>
      <c r="I6" t="s">
        <v>289</v>
      </c>
      <c r="J6" t="s">
        <v>290</v>
      </c>
      <c r="K6" t="s">
        <v>291</v>
      </c>
      <c r="L6">
        <v>1368</v>
      </c>
      <c r="N6">
        <v>1011</v>
      </c>
      <c r="O6" t="s">
        <v>292</v>
      </c>
      <c r="P6" t="s">
        <v>292</v>
      </c>
      <c r="Q6">
        <v>1</v>
      </c>
      <c r="W6">
        <v>0</v>
      </c>
      <c r="X6">
        <v>-915154381</v>
      </c>
      <c r="Y6">
        <f t="shared" si="0"/>
        <v>2.2919999999999998</v>
      </c>
      <c r="AA6">
        <v>0</v>
      </c>
      <c r="AB6">
        <v>1080.25</v>
      </c>
      <c r="AC6">
        <v>590.79</v>
      </c>
      <c r="AD6">
        <v>0</v>
      </c>
      <c r="AE6">
        <v>0</v>
      </c>
      <c r="AF6">
        <v>70.010000000000005</v>
      </c>
      <c r="AG6">
        <v>11.6</v>
      </c>
      <c r="AH6">
        <v>0</v>
      </c>
      <c r="AI6">
        <v>1</v>
      </c>
      <c r="AJ6">
        <v>15.43</v>
      </c>
      <c r="AK6">
        <v>50.93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1.91</v>
      </c>
      <c r="AU6" t="s">
        <v>28</v>
      </c>
      <c r="AV6">
        <v>0</v>
      </c>
      <c r="AW6">
        <v>2</v>
      </c>
      <c r="AX6">
        <v>64881211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ROUND(Y6*Source!I29*DO6,7)</f>
        <v>0</v>
      </c>
      <c r="CX6">
        <f>ROUND(Y6*Source!I29,7)</f>
        <v>7.1052</v>
      </c>
      <c r="CY6">
        <f>AB6</f>
        <v>1080.25</v>
      </c>
      <c r="CZ6">
        <f>AF6</f>
        <v>70.010000000000005</v>
      </c>
      <c r="DA6">
        <f>AJ6</f>
        <v>15.43</v>
      </c>
      <c r="DB6">
        <f t="shared" si="1"/>
        <v>160.46</v>
      </c>
      <c r="DC6">
        <f t="shared" si="2"/>
        <v>26.59</v>
      </c>
      <c r="DD6" t="s">
        <v>3</v>
      </c>
      <c r="DE6" t="s">
        <v>3</v>
      </c>
      <c r="DF6">
        <f>ROUND(ROUND(AE6,0)*CX6,0)</f>
        <v>0</v>
      </c>
      <c r="DG6">
        <f>ROUND(ROUND(AF6*AJ6,0)*CX6,0)</f>
        <v>7674</v>
      </c>
      <c r="DH6">
        <f>ROUND(ROUND(AG6*AK6,0)*CX6,0)</f>
        <v>4199</v>
      </c>
      <c r="DI6">
        <f>ROUND(ROUND(AH6,0)*CX6,0)</f>
        <v>0</v>
      </c>
      <c r="DJ6">
        <f>DG6</f>
        <v>7674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64880852</v>
      </c>
      <c r="C7">
        <v>64881212</v>
      </c>
      <c r="D7">
        <v>18406804</v>
      </c>
      <c r="E7">
        <v>1</v>
      </c>
      <c r="F7">
        <v>1</v>
      </c>
      <c r="G7">
        <v>1</v>
      </c>
      <c r="H7">
        <v>1</v>
      </c>
      <c r="I7" t="s">
        <v>284</v>
      </c>
      <c r="J7" t="s">
        <v>3</v>
      </c>
      <c r="K7" t="s">
        <v>285</v>
      </c>
      <c r="L7">
        <v>1369</v>
      </c>
      <c r="N7">
        <v>1013</v>
      </c>
      <c r="O7" t="s">
        <v>286</v>
      </c>
      <c r="P7" t="s">
        <v>286</v>
      </c>
      <c r="Q7">
        <v>1</v>
      </c>
      <c r="W7">
        <v>0</v>
      </c>
      <c r="X7">
        <v>254330056</v>
      </c>
      <c r="Y7">
        <f t="shared" si="0"/>
        <v>70.067999999999998</v>
      </c>
      <c r="AA7">
        <v>0</v>
      </c>
      <c r="AB7">
        <v>0</v>
      </c>
      <c r="AC7">
        <v>0</v>
      </c>
      <c r="AD7">
        <v>7.8</v>
      </c>
      <c r="AE7">
        <v>0</v>
      </c>
      <c r="AF7">
        <v>0</v>
      </c>
      <c r="AG7">
        <v>0</v>
      </c>
      <c r="AH7">
        <v>7.8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58.39</v>
      </c>
      <c r="AU7" t="s">
        <v>28</v>
      </c>
      <c r="AV7">
        <v>1</v>
      </c>
      <c r="AW7">
        <v>2</v>
      </c>
      <c r="AX7">
        <v>64881214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ROUND(AT7*Source!I30*AH7*AL7,0)</f>
        <v>353</v>
      </c>
      <c r="CV7">
        <f>ROUND(Y7*Source!I30,7)</f>
        <v>54.302700000000002</v>
      </c>
      <c r="CW7">
        <v>0</v>
      </c>
      <c r="CX7">
        <f>ROUND(Y7*Source!I30,7)</f>
        <v>54.302700000000002</v>
      </c>
      <c r="CY7">
        <f>AD7</f>
        <v>7.8</v>
      </c>
      <c r="CZ7">
        <f>AH7</f>
        <v>7.8</v>
      </c>
      <c r="DA7">
        <f>AL7</f>
        <v>1</v>
      </c>
      <c r="DB7">
        <f t="shared" si="1"/>
        <v>546.53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ROUND(ROUND(AH7,2)*CX7,2)</f>
        <v>423.56</v>
      </c>
      <c r="DJ7">
        <f>DI7</f>
        <v>423.56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64880849</v>
      </c>
      <c r="C8">
        <v>64881212</v>
      </c>
      <c r="D8">
        <v>18406804</v>
      </c>
      <c r="E8">
        <v>1</v>
      </c>
      <c r="F8">
        <v>1</v>
      </c>
      <c r="G8">
        <v>1</v>
      </c>
      <c r="H8">
        <v>1</v>
      </c>
      <c r="I8" t="s">
        <v>284</v>
      </c>
      <c r="J8" t="s">
        <v>3</v>
      </c>
      <c r="K8" t="s">
        <v>285</v>
      </c>
      <c r="L8">
        <v>1369</v>
      </c>
      <c r="N8">
        <v>1013</v>
      </c>
      <c r="O8" t="s">
        <v>286</v>
      </c>
      <c r="P8" t="s">
        <v>286</v>
      </c>
      <c r="Q8">
        <v>1</v>
      </c>
      <c r="W8">
        <v>0</v>
      </c>
      <c r="X8">
        <v>254330056</v>
      </c>
      <c r="Y8">
        <f t="shared" si="0"/>
        <v>70.067999999999998</v>
      </c>
      <c r="AA8">
        <v>0</v>
      </c>
      <c r="AB8">
        <v>0</v>
      </c>
      <c r="AC8">
        <v>0</v>
      </c>
      <c r="AD8">
        <v>7.8</v>
      </c>
      <c r="AE8">
        <v>0</v>
      </c>
      <c r="AF8">
        <v>0</v>
      </c>
      <c r="AG8">
        <v>0</v>
      </c>
      <c r="AH8">
        <v>7.8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58.39</v>
      </c>
      <c r="AU8" t="s">
        <v>28</v>
      </c>
      <c r="AV8">
        <v>1</v>
      </c>
      <c r="AW8">
        <v>2</v>
      </c>
      <c r="AX8">
        <v>64881214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ROUND(AT8*Source!I31*AH8*AL8,0)</f>
        <v>353</v>
      </c>
      <c r="CV8">
        <f>ROUND(Y8*Source!I31,7)</f>
        <v>54.302700000000002</v>
      </c>
      <c r="CW8">
        <v>0</v>
      </c>
      <c r="CX8">
        <f>ROUND(Y8*Source!I31,7)</f>
        <v>54.302700000000002</v>
      </c>
      <c r="CY8">
        <f>AD8</f>
        <v>7.8</v>
      </c>
      <c r="CZ8">
        <f>AH8</f>
        <v>7.8</v>
      </c>
      <c r="DA8">
        <f>AL8</f>
        <v>1</v>
      </c>
      <c r="DB8">
        <f t="shared" si="1"/>
        <v>546.53</v>
      </c>
      <c r="DC8">
        <f t="shared" si="2"/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434</v>
      </c>
      <c r="DJ8">
        <f>DI8</f>
        <v>434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64880852</v>
      </c>
      <c r="C9">
        <v>64881215</v>
      </c>
      <c r="D9">
        <v>18411117</v>
      </c>
      <c r="E9">
        <v>1</v>
      </c>
      <c r="F9">
        <v>1</v>
      </c>
      <c r="G9">
        <v>1</v>
      </c>
      <c r="H9">
        <v>1</v>
      </c>
      <c r="I9" t="s">
        <v>293</v>
      </c>
      <c r="J9" t="s">
        <v>3</v>
      </c>
      <c r="K9" t="s">
        <v>294</v>
      </c>
      <c r="L9">
        <v>1369</v>
      </c>
      <c r="N9">
        <v>1013</v>
      </c>
      <c r="O9" t="s">
        <v>286</v>
      </c>
      <c r="P9" t="s">
        <v>286</v>
      </c>
      <c r="Q9">
        <v>1</v>
      </c>
      <c r="W9">
        <v>0</v>
      </c>
      <c r="X9">
        <v>-1739886638</v>
      </c>
      <c r="Y9">
        <f t="shared" si="0"/>
        <v>64.308000000000007</v>
      </c>
      <c r="AA9">
        <v>0</v>
      </c>
      <c r="AB9">
        <v>0</v>
      </c>
      <c r="AC9">
        <v>0</v>
      </c>
      <c r="AD9">
        <v>9.6199999999999992</v>
      </c>
      <c r="AE9">
        <v>0</v>
      </c>
      <c r="AF9">
        <v>0</v>
      </c>
      <c r="AG9">
        <v>0</v>
      </c>
      <c r="AH9">
        <v>9.6199999999999992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53.59</v>
      </c>
      <c r="AU9" t="s">
        <v>28</v>
      </c>
      <c r="AV9">
        <v>1</v>
      </c>
      <c r="AW9">
        <v>2</v>
      </c>
      <c r="AX9">
        <v>64881224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ROUND(AT9*Source!I32*AH9*AL9,0)</f>
        <v>1598</v>
      </c>
      <c r="CV9">
        <f>ROUND(Y9*Source!I32,7)</f>
        <v>199.35480000000001</v>
      </c>
      <c r="CW9">
        <v>0</v>
      </c>
      <c r="CX9">
        <f>ROUND(Y9*Source!I32,7)</f>
        <v>199.35480000000001</v>
      </c>
      <c r="CY9">
        <f>AD9</f>
        <v>9.6199999999999992</v>
      </c>
      <c r="CZ9">
        <f>AH9</f>
        <v>9.6199999999999992</v>
      </c>
      <c r="DA9">
        <f>AL9</f>
        <v>1</v>
      </c>
      <c r="DB9">
        <f t="shared" si="1"/>
        <v>618.65</v>
      </c>
      <c r="DC9">
        <f t="shared" si="2"/>
        <v>0</v>
      </c>
      <c r="DD9" t="s">
        <v>3</v>
      </c>
      <c r="DE9" t="s">
        <v>3</v>
      </c>
      <c r="DF9">
        <f t="shared" ref="DF9:DF16" si="3">ROUND(ROUND(AE9,2)*CX9,2)</f>
        <v>0</v>
      </c>
      <c r="DG9">
        <f t="shared" ref="DG9:DG16" si="4">ROUND(ROUND(AF9,2)*CX9,2)</f>
        <v>0</v>
      </c>
      <c r="DH9">
        <f t="shared" ref="DH9:DH16" si="5">ROUND(ROUND(AG9,2)*CX9,2)</f>
        <v>0</v>
      </c>
      <c r="DI9">
        <f t="shared" ref="DI9:DI16" si="6">ROUND(ROUND(AH9,2)*CX9,2)</f>
        <v>1917.79</v>
      </c>
      <c r="DJ9">
        <f>DI9</f>
        <v>1917.79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64880852</v>
      </c>
      <c r="C10">
        <v>64881215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38</v>
      </c>
      <c r="J10" t="s">
        <v>3</v>
      </c>
      <c r="K10" t="s">
        <v>287</v>
      </c>
      <c r="L10">
        <v>608254</v>
      </c>
      <c r="N10">
        <v>1013</v>
      </c>
      <c r="O10" t="s">
        <v>288</v>
      </c>
      <c r="P10" t="s">
        <v>288</v>
      </c>
      <c r="Q10">
        <v>1</v>
      </c>
      <c r="W10">
        <v>0</v>
      </c>
      <c r="X10">
        <v>-185737400</v>
      </c>
      <c r="Y10">
        <f t="shared" si="0"/>
        <v>5.3760000000000003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4.4800000000000004</v>
      </c>
      <c r="AU10" t="s">
        <v>28</v>
      </c>
      <c r="AV10">
        <v>2</v>
      </c>
      <c r="AW10">
        <v>2</v>
      </c>
      <c r="AX10">
        <v>64881225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16.665600000000001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64880852</v>
      </c>
      <c r="C11">
        <v>64881215</v>
      </c>
      <c r="D11">
        <v>29172379</v>
      </c>
      <c r="E11">
        <v>1</v>
      </c>
      <c r="F11">
        <v>1</v>
      </c>
      <c r="G11">
        <v>1</v>
      </c>
      <c r="H11">
        <v>2</v>
      </c>
      <c r="I11" t="s">
        <v>295</v>
      </c>
      <c r="J11" t="s">
        <v>296</v>
      </c>
      <c r="K11" t="s">
        <v>297</v>
      </c>
      <c r="L11">
        <v>1368</v>
      </c>
      <c r="N11">
        <v>1011</v>
      </c>
      <c r="O11" t="s">
        <v>292</v>
      </c>
      <c r="P11" t="s">
        <v>292</v>
      </c>
      <c r="Q11">
        <v>1</v>
      </c>
      <c r="W11">
        <v>0</v>
      </c>
      <c r="X11">
        <v>1106923569</v>
      </c>
      <c r="Y11">
        <f t="shared" si="0"/>
        <v>3.0720000000000001</v>
      </c>
      <c r="AA11">
        <v>0</v>
      </c>
      <c r="AB11">
        <v>112</v>
      </c>
      <c r="AC11">
        <v>13.5</v>
      </c>
      <c r="AD11">
        <v>0</v>
      </c>
      <c r="AE11">
        <v>0</v>
      </c>
      <c r="AF11">
        <v>112</v>
      </c>
      <c r="AG11">
        <v>13.5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2.56</v>
      </c>
      <c r="AU11" t="s">
        <v>28</v>
      </c>
      <c r="AV11">
        <v>0</v>
      </c>
      <c r="AW11">
        <v>2</v>
      </c>
      <c r="AX11">
        <v>64881226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ROUND(Y11*Source!I32*DO11,7)</f>
        <v>0</v>
      </c>
      <c r="CX11">
        <f>ROUND(Y11*Source!I32,7)</f>
        <v>9.5231999999999992</v>
      </c>
      <c r="CY11">
        <f>AB11</f>
        <v>112</v>
      </c>
      <c r="CZ11">
        <f>AF11</f>
        <v>112</v>
      </c>
      <c r="DA11">
        <f>AJ11</f>
        <v>1</v>
      </c>
      <c r="DB11">
        <f t="shared" si="1"/>
        <v>344.06</v>
      </c>
      <c r="DC11">
        <f t="shared" si="2"/>
        <v>41.47</v>
      </c>
      <c r="DD11" t="s">
        <v>3</v>
      </c>
      <c r="DE11" t="s">
        <v>3</v>
      </c>
      <c r="DF11">
        <f t="shared" si="3"/>
        <v>0</v>
      </c>
      <c r="DG11">
        <f t="shared" si="4"/>
        <v>1066.5999999999999</v>
      </c>
      <c r="DH11">
        <f t="shared" si="5"/>
        <v>128.56</v>
      </c>
      <c r="DI11">
        <f t="shared" si="6"/>
        <v>0</v>
      </c>
      <c r="DJ11">
        <f>DG11</f>
        <v>1066.5999999999999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64880852</v>
      </c>
      <c r="C12">
        <v>64881215</v>
      </c>
      <c r="D12">
        <v>29173290</v>
      </c>
      <c r="E12">
        <v>1</v>
      </c>
      <c r="F12">
        <v>1</v>
      </c>
      <c r="G12">
        <v>1</v>
      </c>
      <c r="H12">
        <v>2</v>
      </c>
      <c r="I12" t="s">
        <v>298</v>
      </c>
      <c r="J12" t="s">
        <v>299</v>
      </c>
      <c r="K12" t="s">
        <v>300</v>
      </c>
      <c r="L12">
        <v>1368</v>
      </c>
      <c r="N12">
        <v>1011</v>
      </c>
      <c r="O12" t="s">
        <v>292</v>
      </c>
      <c r="P12" t="s">
        <v>292</v>
      </c>
      <c r="Q12">
        <v>1</v>
      </c>
      <c r="W12">
        <v>0</v>
      </c>
      <c r="X12">
        <v>-962845729</v>
      </c>
      <c r="Y12">
        <f t="shared" si="0"/>
        <v>2.3039999999999998</v>
      </c>
      <c r="AA12">
        <v>0</v>
      </c>
      <c r="AB12">
        <v>110</v>
      </c>
      <c r="AC12">
        <v>11.6</v>
      </c>
      <c r="AD12">
        <v>0</v>
      </c>
      <c r="AE12">
        <v>0</v>
      </c>
      <c r="AF12">
        <v>110</v>
      </c>
      <c r="AG12">
        <v>11.6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1.92</v>
      </c>
      <c r="AU12" t="s">
        <v>28</v>
      </c>
      <c r="AV12">
        <v>0</v>
      </c>
      <c r="AW12">
        <v>2</v>
      </c>
      <c r="AX12">
        <v>64881227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ROUND(Y12*Source!I32*DO12,7)</f>
        <v>0</v>
      </c>
      <c r="CX12">
        <f>ROUND(Y12*Source!I32,7)</f>
        <v>7.1424000000000003</v>
      </c>
      <c r="CY12">
        <f>AB12</f>
        <v>110</v>
      </c>
      <c r="CZ12">
        <f>AF12</f>
        <v>110</v>
      </c>
      <c r="DA12">
        <f>AJ12</f>
        <v>1</v>
      </c>
      <c r="DB12">
        <f t="shared" si="1"/>
        <v>253.44</v>
      </c>
      <c r="DC12">
        <f t="shared" si="2"/>
        <v>26.72</v>
      </c>
      <c r="DD12" t="s">
        <v>3</v>
      </c>
      <c r="DE12" t="s">
        <v>3</v>
      </c>
      <c r="DF12">
        <f t="shared" si="3"/>
        <v>0</v>
      </c>
      <c r="DG12">
        <f t="shared" si="4"/>
        <v>785.66</v>
      </c>
      <c r="DH12">
        <f t="shared" si="5"/>
        <v>82.85</v>
      </c>
      <c r="DI12">
        <f t="shared" si="6"/>
        <v>0</v>
      </c>
      <c r="DJ12">
        <f>DG12</f>
        <v>785.66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64880852</v>
      </c>
      <c r="C13">
        <v>64881215</v>
      </c>
      <c r="D13">
        <v>29108293</v>
      </c>
      <c r="E13">
        <v>1</v>
      </c>
      <c r="F13">
        <v>1</v>
      </c>
      <c r="G13">
        <v>1</v>
      </c>
      <c r="H13">
        <v>3</v>
      </c>
      <c r="I13" t="s">
        <v>301</v>
      </c>
      <c r="J13" t="s">
        <v>302</v>
      </c>
      <c r="K13" t="s">
        <v>303</v>
      </c>
      <c r="L13">
        <v>1330</v>
      </c>
      <c r="N13">
        <v>1005</v>
      </c>
      <c r="O13" t="s">
        <v>304</v>
      </c>
      <c r="P13" t="s">
        <v>304</v>
      </c>
      <c r="Q13">
        <v>10</v>
      </c>
      <c r="W13">
        <v>0</v>
      </c>
      <c r="X13">
        <v>312213301</v>
      </c>
      <c r="Y13">
        <f>AT13</f>
        <v>0.2</v>
      </c>
      <c r="AA13">
        <v>84.75</v>
      </c>
      <c r="AB13">
        <v>0</v>
      </c>
      <c r="AC13">
        <v>0</v>
      </c>
      <c r="AD13">
        <v>0</v>
      </c>
      <c r="AE13">
        <v>84.75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0.2</v>
      </c>
      <c r="AU13" t="s">
        <v>3</v>
      </c>
      <c r="AV13">
        <v>0</v>
      </c>
      <c r="AW13">
        <v>2</v>
      </c>
      <c r="AX13">
        <v>64881228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ROUND(Y13*Source!I32,7)</f>
        <v>0.62</v>
      </c>
      <c r="CY13">
        <f>AA13</f>
        <v>84.75</v>
      </c>
      <c r="CZ13">
        <f>AE13</f>
        <v>84.75</v>
      </c>
      <c r="DA13">
        <f>AI13</f>
        <v>1</v>
      </c>
      <c r="DB13">
        <f>ROUND(ROUND(AT13*CZ13,2),2)</f>
        <v>16.95</v>
      </c>
      <c r="DC13">
        <f>ROUND(ROUND(AT13*AG13,2),2)</f>
        <v>0</v>
      </c>
      <c r="DD13" t="s">
        <v>3</v>
      </c>
      <c r="DE13" t="s">
        <v>3</v>
      </c>
      <c r="DF13">
        <f t="shared" si="3"/>
        <v>52.55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52.55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64880852</v>
      </c>
      <c r="C14">
        <v>64881215</v>
      </c>
      <c r="D14">
        <v>29108370</v>
      </c>
      <c r="E14">
        <v>1</v>
      </c>
      <c r="F14">
        <v>1</v>
      </c>
      <c r="G14">
        <v>1</v>
      </c>
      <c r="H14">
        <v>3</v>
      </c>
      <c r="I14" t="s">
        <v>305</v>
      </c>
      <c r="J14" t="s">
        <v>306</v>
      </c>
      <c r="K14" t="s">
        <v>307</v>
      </c>
      <c r="L14">
        <v>1348</v>
      </c>
      <c r="N14">
        <v>1009</v>
      </c>
      <c r="O14" t="s">
        <v>164</v>
      </c>
      <c r="P14" t="s">
        <v>164</v>
      </c>
      <c r="Q14">
        <v>1000</v>
      </c>
      <c r="W14">
        <v>0</v>
      </c>
      <c r="X14">
        <v>228809998</v>
      </c>
      <c r="Y14">
        <f>AT14</f>
        <v>2.9999999999999997E-4</v>
      </c>
      <c r="AA14">
        <v>37599.980000000003</v>
      </c>
      <c r="AB14">
        <v>0</v>
      </c>
      <c r="AC14">
        <v>0</v>
      </c>
      <c r="AD14">
        <v>0</v>
      </c>
      <c r="AE14">
        <v>37599.980000000003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2.9999999999999997E-4</v>
      </c>
      <c r="AU14" t="s">
        <v>3</v>
      </c>
      <c r="AV14">
        <v>0</v>
      </c>
      <c r="AW14">
        <v>2</v>
      </c>
      <c r="AX14">
        <v>64881229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9.3000000000000005E-4</v>
      </c>
      <c r="CY14">
        <f>AA14</f>
        <v>37599.980000000003</v>
      </c>
      <c r="CZ14">
        <f>AE14</f>
        <v>37599.980000000003</v>
      </c>
      <c r="DA14">
        <f>AI14</f>
        <v>1</v>
      </c>
      <c r="DB14">
        <f>ROUND(ROUND(AT14*CZ14,2),2)</f>
        <v>11.28</v>
      </c>
      <c r="DC14">
        <f>ROUND(ROUND(AT14*AG14,2),2)</f>
        <v>0</v>
      </c>
      <c r="DD14" t="s">
        <v>3</v>
      </c>
      <c r="DE14" t="s">
        <v>3</v>
      </c>
      <c r="DF14">
        <f t="shared" si="3"/>
        <v>34.97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DF14</f>
        <v>34.97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64880852</v>
      </c>
      <c r="C15">
        <v>64881215</v>
      </c>
      <c r="D15">
        <v>29131288</v>
      </c>
      <c r="E15">
        <v>1</v>
      </c>
      <c r="F15">
        <v>1</v>
      </c>
      <c r="G15">
        <v>1</v>
      </c>
      <c r="H15">
        <v>3</v>
      </c>
      <c r="I15" t="s">
        <v>308</v>
      </c>
      <c r="J15" t="s">
        <v>309</v>
      </c>
      <c r="K15" t="s">
        <v>310</v>
      </c>
      <c r="L15">
        <v>1354</v>
      </c>
      <c r="N15">
        <v>1010</v>
      </c>
      <c r="O15" t="s">
        <v>46</v>
      </c>
      <c r="P15" t="s">
        <v>46</v>
      </c>
      <c r="Q15">
        <v>1</v>
      </c>
      <c r="W15">
        <v>0</v>
      </c>
      <c r="X15">
        <v>1253523817</v>
      </c>
      <c r="Y15">
        <f>AT15</f>
        <v>20</v>
      </c>
      <c r="AA15">
        <v>18.96</v>
      </c>
      <c r="AB15">
        <v>0</v>
      </c>
      <c r="AC15">
        <v>0</v>
      </c>
      <c r="AD15">
        <v>0</v>
      </c>
      <c r="AE15">
        <v>18.96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20</v>
      </c>
      <c r="AU15" t="s">
        <v>3</v>
      </c>
      <c r="AV15">
        <v>0</v>
      </c>
      <c r="AW15">
        <v>2</v>
      </c>
      <c r="AX15">
        <v>64881230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62</v>
      </c>
      <c r="CY15">
        <f>AA15</f>
        <v>18.96</v>
      </c>
      <c r="CZ15">
        <f>AE15</f>
        <v>18.96</v>
      </c>
      <c r="DA15">
        <f>AI15</f>
        <v>1</v>
      </c>
      <c r="DB15">
        <f>ROUND(ROUND(AT15*CZ15,2),2)</f>
        <v>379.2</v>
      </c>
      <c r="DC15">
        <f>ROUND(ROUND(AT15*AG15,2),2)</f>
        <v>0</v>
      </c>
      <c r="DD15" t="s">
        <v>3</v>
      </c>
      <c r="DE15" t="s">
        <v>3</v>
      </c>
      <c r="DF15">
        <f t="shared" si="3"/>
        <v>1175.52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DF15</f>
        <v>1175.52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64880852</v>
      </c>
      <c r="C16">
        <v>64881215</v>
      </c>
      <c r="D16">
        <v>29150040</v>
      </c>
      <c r="E16">
        <v>1</v>
      </c>
      <c r="F16">
        <v>1</v>
      </c>
      <c r="G16">
        <v>1</v>
      </c>
      <c r="H16">
        <v>3</v>
      </c>
      <c r="I16" t="s">
        <v>311</v>
      </c>
      <c r="J16" t="s">
        <v>312</v>
      </c>
      <c r="K16" t="s">
        <v>313</v>
      </c>
      <c r="L16">
        <v>1339</v>
      </c>
      <c r="N16">
        <v>1007</v>
      </c>
      <c r="O16" t="s">
        <v>196</v>
      </c>
      <c r="P16" t="s">
        <v>196</v>
      </c>
      <c r="Q16">
        <v>1</v>
      </c>
      <c r="W16">
        <v>0</v>
      </c>
      <c r="X16">
        <v>619799737</v>
      </c>
      <c r="Y16">
        <f>AT16</f>
        <v>7</v>
      </c>
      <c r="AA16">
        <v>2.44</v>
      </c>
      <c r="AB16">
        <v>0</v>
      </c>
      <c r="AC16">
        <v>0</v>
      </c>
      <c r="AD16">
        <v>0</v>
      </c>
      <c r="AE16">
        <v>2.44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7</v>
      </c>
      <c r="AU16" t="s">
        <v>3</v>
      </c>
      <c r="AV16">
        <v>0</v>
      </c>
      <c r="AW16">
        <v>2</v>
      </c>
      <c r="AX16">
        <v>64881231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21.7</v>
      </c>
      <c r="CY16">
        <f>AA16</f>
        <v>2.44</v>
      </c>
      <c r="CZ16">
        <f>AE16</f>
        <v>2.44</v>
      </c>
      <c r="DA16">
        <f>AI16</f>
        <v>1</v>
      </c>
      <c r="DB16">
        <f>ROUND(ROUND(AT16*CZ16,2),2)</f>
        <v>17.079999999999998</v>
      </c>
      <c r="DC16">
        <f>ROUND(ROUND(AT16*AG16,2),2)</f>
        <v>0</v>
      </c>
      <c r="DD16" t="s">
        <v>3</v>
      </c>
      <c r="DE16" t="s">
        <v>3</v>
      </c>
      <c r="DF16">
        <f t="shared" si="3"/>
        <v>52.95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DF16</f>
        <v>52.95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64880849</v>
      </c>
      <c r="C17">
        <v>64881215</v>
      </c>
      <c r="D17">
        <v>18411117</v>
      </c>
      <c r="E17">
        <v>1</v>
      </c>
      <c r="F17">
        <v>1</v>
      </c>
      <c r="G17">
        <v>1</v>
      </c>
      <c r="H17">
        <v>1</v>
      </c>
      <c r="I17" t="s">
        <v>293</v>
      </c>
      <c r="J17" t="s">
        <v>3</v>
      </c>
      <c r="K17" t="s">
        <v>294</v>
      </c>
      <c r="L17">
        <v>1369</v>
      </c>
      <c r="N17">
        <v>1013</v>
      </c>
      <c r="O17" t="s">
        <v>286</v>
      </c>
      <c r="P17" t="s">
        <v>286</v>
      </c>
      <c r="Q17">
        <v>1</v>
      </c>
      <c r="W17">
        <v>0</v>
      </c>
      <c r="X17">
        <v>-1739886638</v>
      </c>
      <c r="Y17">
        <f>(AT17*ROUND((0.2+1),7))</f>
        <v>64.308000000000007</v>
      </c>
      <c r="AA17">
        <v>0</v>
      </c>
      <c r="AB17">
        <v>0</v>
      </c>
      <c r="AC17">
        <v>0</v>
      </c>
      <c r="AD17">
        <v>9.6199999999999992</v>
      </c>
      <c r="AE17">
        <v>0</v>
      </c>
      <c r="AF17">
        <v>0</v>
      </c>
      <c r="AG17">
        <v>0</v>
      </c>
      <c r="AH17">
        <v>9.6199999999999992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53.59</v>
      </c>
      <c r="AU17" t="s">
        <v>28</v>
      </c>
      <c r="AV17">
        <v>1</v>
      </c>
      <c r="AW17">
        <v>2</v>
      </c>
      <c r="AX17">
        <v>64881224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ROUND(AT17*Source!I33*AH17*AL17,0)</f>
        <v>1598</v>
      </c>
      <c r="CV17">
        <f>ROUND(Y17*Source!I33,7)</f>
        <v>199.35480000000001</v>
      </c>
      <c r="CW17">
        <v>0</v>
      </c>
      <c r="CX17">
        <f>ROUND(Y17*Source!I33,7)</f>
        <v>199.35480000000001</v>
      </c>
      <c r="CY17">
        <f>AD17</f>
        <v>9.6199999999999992</v>
      </c>
      <c r="CZ17">
        <f>AH17</f>
        <v>9.6199999999999992</v>
      </c>
      <c r="DA17">
        <f>AL17</f>
        <v>1</v>
      </c>
      <c r="DB17">
        <f>ROUND((ROUND(AT17*CZ17,2)*ROUND((0.2+1),7)),2)</f>
        <v>618.65</v>
      </c>
      <c r="DC17">
        <f>ROUND((ROUND(AT17*AG17,2)*ROUND((0.2+1),7)),2)</f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 t="shared" ref="DI17:DI24" si="7">ROUND(ROUND(AH17,0)*CX17,0)</f>
        <v>1994</v>
      </c>
      <c r="DJ17">
        <f>DI17</f>
        <v>1994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64880849</v>
      </c>
      <c r="C18">
        <v>64881215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38</v>
      </c>
      <c r="J18" t="s">
        <v>3</v>
      </c>
      <c r="K18" t="s">
        <v>287</v>
      </c>
      <c r="L18">
        <v>608254</v>
      </c>
      <c r="N18">
        <v>1013</v>
      </c>
      <c r="O18" t="s">
        <v>288</v>
      </c>
      <c r="P18" t="s">
        <v>288</v>
      </c>
      <c r="Q18">
        <v>1</v>
      </c>
      <c r="W18">
        <v>0</v>
      </c>
      <c r="X18">
        <v>-185737400</v>
      </c>
      <c r="Y18">
        <f>(AT18*ROUND((0.2+1),7))</f>
        <v>5.3760000000000003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4.4800000000000004</v>
      </c>
      <c r="AU18" t="s">
        <v>28</v>
      </c>
      <c r="AV18">
        <v>2</v>
      </c>
      <c r="AW18">
        <v>2</v>
      </c>
      <c r="AX18">
        <v>64881225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16.665600000000001</v>
      </c>
      <c r="CY18">
        <f>AD18</f>
        <v>0</v>
      </c>
      <c r="CZ18">
        <f>AH18</f>
        <v>0</v>
      </c>
      <c r="DA18">
        <f>AL18</f>
        <v>1</v>
      </c>
      <c r="DB18">
        <f>ROUND((ROUND(AT18*CZ18,2)*ROUND((0.2+1),7)),2)</f>
        <v>0</v>
      </c>
      <c r="DC18">
        <f>ROUND((ROUND(AT18*AG18,2)*ROUND((0.2+1),7)),2)</f>
        <v>0</v>
      </c>
      <c r="DD18" t="s">
        <v>3</v>
      </c>
      <c r="DE18" t="s">
        <v>3</v>
      </c>
      <c r="DF18">
        <f>ROUND(ROUND(AE18,0)*CX18,0)</f>
        <v>0</v>
      </c>
      <c r="DG18">
        <f>ROUND(ROUND(AF18,0)*CX18,0)</f>
        <v>0</v>
      </c>
      <c r="DH18">
        <f>ROUND(ROUND(AG18,0)*CX18,0)</f>
        <v>0</v>
      </c>
      <c r="DI18">
        <f t="shared" si="7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64880849</v>
      </c>
      <c r="C19">
        <v>64881215</v>
      </c>
      <c r="D19">
        <v>29172379</v>
      </c>
      <c r="E19">
        <v>1</v>
      </c>
      <c r="F19">
        <v>1</v>
      </c>
      <c r="G19">
        <v>1</v>
      </c>
      <c r="H19">
        <v>2</v>
      </c>
      <c r="I19" t="s">
        <v>295</v>
      </c>
      <c r="J19" t="s">
        <v>296</v>
      </c>
      <c r="K19" t="s">
        <v>297</v>
      </c>
      <c r="L19">
        <v>1368</v>
      </c>
      <c r="N19">
        <v>1011</v>
      </c>
      <c r="O19" t="s">
        <v>292</v>
      </c>
      <c r="P19" t="s">
        <v>292</v>
      </c>
      <c r="Q19">
        <v>1</v>
      </c>
      <c r="W19">
        <v>0</v>
      </c>
      <c r="X19">
        <v>1106923569</v>
      </c>
      <c r="Y19">
        <f>(AT19*ROUND((0.2+1),7))</f>
        <v>3.0720000000000001</v>
      </c>
      <c r="AA19">
        <v>0</v>
      </c>
      <c r="AB19">
        <v>1471.68</v>
      </c>
      <c r="AC19">
        <v>687.56</v>
      </c>
      <c r="AD19">
        <v>0</v>
      </c>
      <c r="AE19">
        <v>0</v>
      </c>
      <c r="AF19">
        <v>112</v>
      </c>
      <c r="AG19">
        <v>13.5</v>
      </c>
      <c r="AH19">
        <v>0</v>
      </c>
      <c r="AI19">
        <v>1</v>
      </c>
      <c r="AJ19">
        <v>13.14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2.56</v>
      </c>
      <c r="AU19" t="s">
        <v>28</v>
      </c>
      <c r="AV19">
        <v>0</v>
      </c>
      <c r="AW19">
        <v>2</v>
      </c>
      <c r="AX19">
        <v>64881226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ROUND(Y19*Source!I33*DO19,7)</f>
        <v>0</v>
      </c>
      <c r="CX19">
        <f>ROUND(Y19*Source!I33,7)</f>
        <v>9.5231999999999992</v>
      </c>
      <c r="CY19">
        <f>AB19</f>
        <v>1471.68</v>
      </c>
      <c r="CZ19">
        <f>AF19</f>
        <v>112</v>
      </c>
      <c r="DA19">
        <f>AJ19</f>
        <v>13.14</v>
      </c>
      <c r="DB19">
        <f>ROUND((ROUND(AT19*CZ19,2)*ROUND((0.2+1),7)),2)</f>
        <v>344.06</v>
      </c>
      <c r="DC19">
        <f>ROUND((ROUND(AT19*AG19,2)*ROUND((0.2+1),7)),2)</f>
        <v>41.47</v>
      </c>
      <c r="DD19" t="s">
        <v>3</v>
      </c>
      <c r="DE19" t="s">
        <v>3</v>
      </c>
      <c r="DF19">
        <f>ROUND(ROUND(AE19,0)*CX19,0)</f>
        <v>0</v>
      </c>
      <c r="DG19">
        <f>ROUND(ROUND(AF19*AJ19,0)*CX19,0)</f>
        <v>14018</v>
      </c>
      <c r="DH19">
        <f>ROUND(ROUND(AG19*AK19,0)*CX19,0)</f>
        <v>6552</v>
      </c>
      <c r="DI19">
        <f t="shared" si="7"/>
        <v>0</v>
      </c>
      <c r="DJ19">
        <f>DG19</f>
        <v>14018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64880849</v>
      </c>
      <c r="C20">
        <v>64881215</v>
      </c>
      <c r="D20">
        <v>29173290</v>
      </c>
      <c r="E20">
        <v>1</v>
      </c>
      <c r="F20">
        <v>1</v>
      </c>
      <c r="G20">
        <v>1</v>
      </c>
      <c r="H20">
        <v>2</v>
      </c>
      <c r="I20" t="s">
        <v>298</v>
      </c>
      <c r="J20" t="s">
        <v>299</v>
      </c>
      <c r="K20" t="s">
        <v>300</v>
      </c>
      <c r="L20">
        <v>1368</v>
      </c>
      <c r="N20">
        <v>1011</v>
      </c>
      <c r="O20" t="s">
        <v>292</v>
      </c>
      <c r="P20" t="s">
        <v>292</v>
      </c>
      <c r="Q20">
        <v>1</v>
      </c>
      <c r="W20">
        <v>0</v>
      </c>
      <c r="X20">
        <v>-962845729</v>
      </c>
      <c r="Y20">
        <f>(AT20*ROUND((0.2+1),7))</f>
        <v>2.3039999999999998</v>
      </c>
      <c r="AA20">
        <v>0</v>
      </c>
      <c r="AB20">
        <v>1218.8</v>
      </c>
      <c r="AC20">
        <v>590.79</v>
      </c>
      <c r="AD20">
        <v>0</v>
      </c>
      <c r="AE20">
        <v>0</v>
      </c>
      <c r="AF20">
        <v>110</v>
      </c>
      <c r="AG20">
        <v>11.6</v>
      </c>
      <c r="AH20">
        <v>0</v>
      </c>
      <c r="AI20">
        <v>1</v>
      </c>
      <c r="AJ20">
        <v>11.08</v>
      </c>
      <c r="AK20">
        <v>50.93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1.92</v>
      </c>
      <c r="AU20" t="s">
        <v>28</v>
      </c>
      <c r="AV20">
        <v>0</v>
      </c>
      <c r="AW20">
        <v>2</v>
      </c>
      <c r="AX20">
        <v>64881227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ROUND(Y20*Source!I33*DO20,7)</f>
        <v>0</v>
      </c>
      <c r="CX20">
        <f>ROUND(Y20*Source!I33,7)</f>
        <v>7.1424000000000003</v>
      </c>
      <c r="CY20">
        <f>AB20</f>
        <v>1218.8</v>
      </c>
      <c r="CZ20">
        <f>AF20</f>
        <v>110</v>
      </c>
      <c r="DA20">
        <f>AJ20</f>
        <v>11.08</v>
      </c>
      <c r="DB20">
        <f>ROUND((ROUND(AT20*CZ20,2)*ROUND((0.2+1),7)),2)</f>
        <v>253.44</v>
      </c>
      <c r="DC20">
        <f>ROUND((ROUND(AT20*AG20,2)*ROUND((0.2+1),7)),2)</f>
        <v>26.72</v>
      </c>
      <c r="DD20" t="s">
        <v>3</v>
      </c>
      <c r="DE20" t="s">
        <v>3</v>
      </c>
      <c r="DF20">
        <f>ROUND(ROUND(AE20,0)*CX20,0)</f>
        <v>0</v>
      </c>
      <c r="DG20">
        <f>ROUND(ROUND(AF20*AJ20,0)*CX20,0)</f>
        <v>8707</v>
      </c>
      <c r="DH20">
        <f>ROUND(ROUND(AG20*AK20,0)*CX20,0)</f>
        <v>4221</v>
      </c>
      <c r="DI20">
        <f t="shared" si="7"/>
        <v>0</v>
      </c>
      <c r="DJ20">
        <f>DG20</f>
        <v>8707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64880849</v>
      </c>
      <c r="C21">
        <v>64881215</v>
      </c>
      <c r="D21">
        <v>29108293</v>
      </c>
      <c r="E21">
        <v>1</v>
      </c>
      <c r="F21">
        <v>1</v>
      </c>
      <c r="G21">
        <v>1</v>
      </c>
      <c r="H21">
        <v>3</v>
      </c>
      <c r="I21" t="s">
        <v>301</v>
      </c>
      <c r="J21" t="s">
        <v>302</v>
      </c>
      <c r="K21" t="s">
        <v>303</v>
      </c>
      <c r="L21">
        <v>1330</v>
      </c>
      <c r="N21">
        <v>1005</v>
      </c>
      <c r="O21" t="s">
        <v>304</v>
      </c>
      <c r="P21" t="s">
        <v>304</v>
      </c>
      <c r="Q21">
        <v>10</v>
      </c>
      <c r="W21">
        <v>0</v>
      </c>
      <c r="X21">
        <v>312213301</v>
      </c>
      <c r="Y21">
        <f>AT21</f>
        <v>0.2</v>
      </c>
      <c r="AA21">
        <v>974.63</v>
      </c>
      <c r="AB21">
        <v>0</v>
      </c>
      <c r="AC21">
        <v>0</v>
      </c>
      <c r="AD21">
        <v>0</v>
      </c>
      <c r="AE21">
        <v>84.75</v>
      </c>
      <c r="AF21">
        <v>0</v>
      </c>
      <c r="AG21">
        <v>0</v>
      </c>
      <c r="AH21">
        <v>0</v>
      </c>
      <c r="AI21">
        <v>11.5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</v>
      </c>
      <c r="AU21" t="s">
        <v>3</v>
      </c>
      <c r="AV21">
        <v>0</v>
      </c>
      <c r="AW21">
        <v>2</v>
      </c>
      <c r="AX21">
        <v>64881228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ROUND(Y21*Source!I33,7)</f>
        <v>0.62</v>
      </c>
      <c r="CY21">
        <f>AA21</f>
        <v>974.63</v>
      </c>
      <c r="CZ21">
        <f>AE21</f>
        <v>84.75</v>
      </c>
      <c r="DA21">
        <f>AI21</f>
        <v>11.5</v>
      </c>
      <c r="DB21">
        <f>ROUND(ROUND(AT21*CZ21,2),2)</f>
        <v>16.95</v>
      </c>
      <c r="DC21">
        <f>ROUND(ROUND(AT21*AG21,2),2)</f>
        <v>0</v>
      </c>
      <c r="DD21" t="s">
        <v>3</v>
      </c>
      <c r="DE21" t="s">
        <v>3</v>
      </c>
      <c r="DF21">
        <f>ROUND(ROUND(AE21*AI21,0)*CX21,0)</f>
        <v>605</v>
      </c>
      <c r="DG21">
        <f>ROUND(ROUND(AF21,0)*CX21,0)</f>
        <v>0</v>
      </c>
      <c r="DH21">
        <f>ROUND(ROUND(AG21,0)*CX21,0)</f>
        <v>0</v>
      </c>
      <c r="DI21">
        <f t="shared" si="7"/>
        <v>0</v>
      </c>
      <c r="DJ21">
        <f>DF21</f>
        <v>605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64880849</v>
      </c>
      <c r="C22">
        <v>64881215</v>
      </c>
      <c r="D22">
        <v>29108370</v>
      </c>
      <c r="E22">
        <v>1</v>
      </c>
      <c r="F22">
        <v>1</v>
      </c>
      <c r="G22">
        <v>1</v>
      </c>
      <c r="H22">
        <v>3</v>
      </c>
      <c r="I22" t="s">
        <v>305</v>
      </c>
      <c r="J22" t="s">
        <v>306</v>
      </c>
      <c r="K22" t="s">
        <v>307</v>
      </c>
      <c r="L22">
        <v>1348</v>
      </c>
      <c r="N22">
        <v>1009</v>
      </c>
      <c r="O22" t="s">
        <v>164</v>
      </c>
      <c r="P22" t="s">
        <v>164</v>
      </c>
      <c r="Q22">
        <v>1000</v>
      </c>
      <c r="W22">
        <v>0</v>
      </c>
      <c r="X22">
        <v>228809998</v>
      </c>
      <c r="Y22">
        <f>AT22</f>
        <v>2.9999999999999997E-4</v>
      </c>
      <c r="AA22">
        <v>315463.83</v>
      </c>
      <c r="AB22">
        <v>0</v>
      </c>
      <c r="AC22">
        <v>0</v>
      </c>
      <c r="AD22">
        <v>0</v>
      </c>
      <c r="AE22">
        <v>37599.980000000003</v>
      </c>
      <c r="AF22">
        <v>0</v>
      </c>
      <c r="AG22">
        <v>0</v>
      </c>
      <c r="AH22">
        <v>0</v>
      </c>
      <c r="AI22">
        <v>8.39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2.9999999999999997E-4</v>
      </c>
      <c r="AU22" t="s">
        <v>3</v>
      </c>
      <c r="AV22">
        <v>0</v>
      </c>
      <c r="AW22">
        <v>2</v>
      </c>
      <c r="AX22">
        <v>64881229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9.3000000000000005E-4</v>
      </c>
      <c r="CY22">
        <f>AA22</f>
        <v>315463.83</v>
      </c>
      <c r="CZ22">
        <f>AE22</f>
        <v>37599.980000000003</v>
      </c>
      <c r="DA22">
        <f>AI22</f>
        <v>8.39</v>
      </c>
      <c r="DB22">
        <f>ROUND(ROUND(AT22*CZ22,2),2)</f>
        <v>11.28</v>
      </c>
      <c r="DC22">
        <f>ROUND(ROUND(AT22*AG22,2),2)</f>
        <v>0</v>
      </c>
      <c r="DD22" t="s">
        <v>3</v>
      </c>
      <c r="DE22" t="s">
        <v>3</v>
      </c>
      <c r="DF22">
        <f>ROUND(ROUND(AE22*AI22,0)*CX22,0)</f>
        <v>293</v>
      </c>
      <c r="DG22">
        <f>ROUND(ROUND(AF22,0)*CX22,0)</f>
        <v>0</v>
      </c>
      <c r="DH22">
        <f>ROUND(ROUND(AG22,0)*CX22,0)</f>
        <v>0</v>
      </c>
      <c r="DI22">
        <f t="shared" si="7"/>
        <v>0</v>
      </c>
      <c r="DJ22">
        <f>DF22</f>
        <v>293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64880849</v>
      </c>
      <c r="C23">
        <v>64881215</v>
      </c>
      <c r="D23">
        <v>29131288</v>
      </c>
      <c r="E23">
        <v>1</v>
      </c>
      <c r="F23">
        <v>1</v>
      </c>
      <c r="G23">
        <v>1</v>
      </c>
      <c r="H23">
        <v>3</v>
      </c>
      <c r="I23" t="s">
        <v>308</v>
      </c>
      <c r="J23" t="s">
        <v>309</v>
      </c>
      <c r="K23" t="s">
        <v>310</v>
      </c>
      <c r="L23">
        <v>1354</v>
      </c>
      <c r="N23">
        <v>1010</v>
      </c>
      <c r="O23" t="s">
        <v>46</v>
      </c>
      <c r="P23" t="s">
        <v>46</v>
      </c>
      <c r="Q23">
        <v>1</v>
      </c>
      <c r="W23">
        <v>0</v>
      </c>
      <c r="X23">
        <v>1253523817</v>
      </c>
      <c r="Y23">
        <f>AT23</f>
        <v>20</v>
      </c>
      <c r="AA23">
        <v>78.12</v>
      </c>
      <c r="AB23">
        <v>0</v>
      </c>
      <c r="AC23">
        <v>0</v>
      </c>
      <c r="AD23">
        <v>0</v>
      </c>
      <c r="AE23">
        <v>18.96</v>
      </c>
      <c r="AF23">
        <v>0</v>
      </c>
      <c r="AG23">
        <v>0</v>
      </c>
      <c r="AH23">
        <v>0</v>
      </c>
      <c r="AI23">
        <v>4.12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</v>
      </c>
      <c r="AU23" t="s">
        <v>3</v>
      </c>
      <c r="AV23">
        <v>0</v>
      </c>
      <c r="AW23">
        <v>2</v>
      </c>
      <c r="AX23">
        <v>64881230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ROUND(Y23*Source!I33,7)</f>
        <v>62</v>
      </c>
      <c r="CY23">
        <f>AA23</f>
        <v>78.12</v>
      </c>
      <c r="CZ23">
        <f>AE23</f>
        <v>18.96</v>
      </c>
      <c r="DA23">
        <f>AI23</f>
        <v>4.12</v>
      </c>
      <c r="DB23">
        <f>ROUND(ROUND(AT23*CZ23,2),2)</f>
        <v>379.2</v>
      </c>
      <c r="DC23">
        <f>ROUND(ROUND(AT23*AG23,2),2)</f>
        <v>0</v>
      </c>
      <c r="DD23" t="s">
        <v>3</v>
      </c>
      <c r="DE23" t="s">
        <v>3</v>
      </c>
      <c r="DF23">
        <f>ROUND(ROUND(AE23*AI23,0)*CX23,0)</f>
        <v>4836</v>
      </c>
      <c r="DG23">
        <f>ROUND(ROUND(AF23,0)*CX23,0)</f>
        <v>0</v>
      </c>
      <c r="DH23">
        <f>ROUND(ROUND(AG23,0)*CX23,0)</f>
        <v>0</v>
      </c>
      <c r="DI23">
        <f t="shared" si="7"/>
        <v>0</v>
      </c>
      <c r="DJ23">
        <f>DF23</f>
        <v>4836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64880849</v>
      </c>
      <c r="C24">
        <v>64881215</v>
      </c>
      <c r="D24">
        <v>29150040</v>
      </c>
      <c r="E24">
        <v>1</v>
      </c>
      <c r="F24">
        <v>1</v>
      </c>
      <c r="G24">
        <v>1</v>
      </c>
      <c r="H24">
        <v>3</v>
      </c>
      <c r="I24" t="s">
        <v>311</v>
      </c>
      <c r="J24" t="s">
        <v>312</v>
      </c>
      <c r="K24" t="s">
        <v>313</v>
      </c>
      <c r="L24">
        <v>1339</v>
      </c>
      <c r="N24">
        <v>1007</v>
      </c>
      <c r="O24" t="s">
        <v>196</v>
      </c>
      <c r="P24" t="s">
        <v>196</v>
      </c>
      <c r="Q24">
        <v>1</v>
      </c>
      <c r="W24">
        <v>0</v>
      </c>
      <c r="X24">
        <v>619799737</v>
      </c>
      <c r="Y24">
        <f>AT24</f>
        <v>7</v>
      </c>
      <c r="AA24">
        <v>31.28</v>
      </c>
      <c r="AB24">
        <v>0</v>
      </c>
      <c r="AC24">
        <v>0</v>
      </c>
      <c r="AD24">
        <v>0</v>
      </c>
      <c r="AE24">
        <v>2.44</v>
      </c>
      <c r="AF24">
        <v>0</v>
      </c>
      <c r="AG24">
        <v>0</v>
      </c>
      <c r="AH24">
        <v>0</v>
      </c>
      <c r="AI24">
        <v>12.82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</v>
      </c>
      <c r="AU24" t="s">
        <v>3</v>
      </c>
      <c r="AV24">
        <v>0</v>
      </c>
      <c r="AW24">
        <v>2</v>
      </c>
      <c r="AX24">
        <v>64881231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21.7</v>
      </c>
      <c r="CY24">
        <f>AA24</f>
        <v>31.28</v>
      </c>
      <c r="CZ24">
        <f>AE24</f>
        <v>2.44</v>
      </c>
      <c r="DA24">
        <f>AI24</f>
        <v>12.82</v>
      </c>
      <c r="DB24">
        <f>ROUND(ROUND(AT24*CZ24,2),2)</f>
        <v>17.079999999999998</v>
      </c>
      <c r="DC24">
        <f>ROUND(ROUND(AT24*AG24,2),2)</f>
        <v>0</v>
      </c>
      <c r="DD24" t="s">
        <v>3</v>
      </c>
      <c r="DE24" t="s">
        <v>3</v>
      </c>
      <c r="DF24">
        <f>ROUND(ROUND(AE24*AI24,0)*CX24,0)</f>
        <v>673</v>
      </c>
      <c r="DG24">
        <f>ROUND(ROUND(AF24,0)*CX24,0)</f>
        <v>0</v>
      </c>
      <c r="DH24">
        <f>ROUND(ROUND(AG24,0)*CX24,0)</f>
        <v>0</v>
      </c>
      <c r="DI24">
        <f t="shared" si="7"/>
        <v>0</v>
      </c>
      <c r="DJ24">
        <f>DF24</f>
        <v>673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ROW(Source!A36)</f>
        <v>36</v>
      </c>
      <c r="B25">
        <v>64880852</v>
      </c>
      <c r="C25">
        <v>64881234</v>
      </c>
      <c r="D25">
        <v>18407150</v>
      </c>
      <c r="E25">
        <v>1</v>
      </c>
      <c r="F25">
        <v>1</v>
      </c>
      <c r="G25">
        <v>1</v>
      </c>
      <c r="H25">
        <v>1</v>
      </c>
      <c r="I25" t="s">
        <v>314</v>
      </c>
      <c r="J25" t="s">
        <v>3</v>
      </c>
      <c r="K25" t="s">
        <v>315</v>
      </c>
      <c r="L25">
        <v>1369</v>
      </c>
      <c r="N25">
        <v>1013</v>
      </c>
      <c r="O25" t="s">
        <v>286</v>
      </c>
      <c r="P25" t="s">
        <v>286</v>
      </c>
      <c r="Q25">
        <v>1</v>
      </c>
      <c r="W25">
        <v>0</v>
      </c>
      <c r="X25">
        <v>-931037793</v>
      </c>
      <c r="Y25">
        <f>(AT25*ROUND((0.2+1),7))</f>
        <v>72.396000000000001</v>
      </c>
      <c r="AA25">
        <v>0</v>
      </c>
      <c r="AB25">
        <v>0</v>
      </c>
      <c r="AC25">
        <v>0</v>
      </c>
      <c r="AD25">
        <v>8.5299999999999994</v>
      </c>
      <c r="AE25">
        <v>0</v>
      </c>
      <c r="AF25">
        <v>0</v>
      </c>
      <c r="AG25">
        <v>0</v>
      </c>
      <c r="AH25">
        <v>8.5299999999999994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60.33</v>
      </c>
      <c r="AU25" t="s">
        <v>28</v>
      </c>
      <c r="AV25">
        <v>1</v>
      </c>
      <c r="AW25">
        <v>2</v>
      </c>
      <c r="AX25">
        <v>64881242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ROUND(AT25*Source!I36*AH25*AL25,0)</f>
        <v>1595</v>
      </c>
      <c r="CV25">
        <f>ROUND(Y25*Source!I36,7)</f>
        <v>224.42760000000001</v>
      </c>
      <c r="CW25">
        <v>0</v>
      </c>
      <c r="CX25">
        <f>ROUND(Y25*Source!I36,7)</f>
        <v>224.42760000000001</v>
      </c>
      <c r="CY25">
        <f>AD25</f>
        <v>8.5299999999999994</v>
      </c>
      <c r="CZ25">
        <f>AH25</f>
        <v>8.5299999999999994</v>
      </c>
      <c r="DA25">
        <f>AL25</f>
        <v>1</v>
      </c>
      <c r="DB25">
        <f>ROUND((ROUND(AT25*CZ25,2)*ROUND((0.2+1),7)),2)</f>
        <v>617.53</v>
      </c>
      <c r="DC25">
        <f>ROUND((ROUND(AT25*AG25,2)*ROUND((0.2+1),7)),2)</f>
        <v>0</v>
      </c>
      <c r="DD25" t="s">
        <v>3</v>
      </c>
      <c r="DE25" t="s">
        <v>3</v>
      </c>
      <c r="DF25">
        <f t="shared" ref="DF25:DF31" si="8">ROUND(ROUND(AE25,2)*CX25,2)</f>
        <v>0</v>
      </c>
      <c r="DG25">
        <f t="shared" ref="DG25:DG31" si="9">ROUND(ROUND(AF25,2)*CX25,2)</f>
        <v>0</v>
      </c>
      <c r="DH25">
        <f t="shared" ref="DH25:DH31" si="10">ROUND(ROUND(AG25,2)*CX25,2)</f>
        <v>0</v>
      </c>
      <c r="DI25">
        <f t="shared" ref="DI25:DI31" si="11">ROUND(ROUND(AH25,2)*CX25,2)</f>
        <v>1914.37</v>
      </c>
      <c r="DJ25">
        <f>DI25</f>
        <v>1914.37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ROW(Source!A36)</f>
        <v>36</v>
      </c>
      <c r="B26">
        <v>64880852</v>
      </c>
      <c r="C26">
        <v>64881234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38</v>
      </c>
      <c r="J26" t="s">
        <v>3</v>
      </c>
      <c r="K26" t="s">
        <v>287</v>
      </c>
      <c r="L26">
        <v>608254</v>
      </c>
      <c r="N26">
        <v>1013</v>
      </c>
      <c r="O26" t="s">
        <v>288</v>
      </c>
      <c r="P26" t="s">
        <v>288</v>
      </c>
      <c r="Q26">
        <v>1</v>
      </c>
      <c r="W26">
        <v>0</v>
      </c>
      <c r="X26">
        <v>-185737400</v>
      </c>
      <c r="Y26">
        <f>(AT26*ROUND((0.2+1),7))</f>
        <v>4.919999999999999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4.0999999999999996</v>
      </c>
      <c r="AU26" t="s">
        <v>28</v>
      </c>
      <c r="AV26">
        <v>2</v>
      </c>
      <c r="AW26">
        <v>2</v>
      </c>
      <c r="AX26">
        <v>64881243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15.252000000000001</v>
      </c>
      <c r="CY26">
        <f>AD26</f>
        <v>0</v>
      </c>
      <c r="CZ26">
        <f>AH26</f>
        <v>0</v>
      </c>
      <c r="DA26">
        <f>AL26</f>
        <v>1</v>
      </c>
      <c r="DB26">
        <f>ROUND((ROUND(AT26*CZ26,2)*ROUND((0.2+1),7)),2)</f>
        <v>0</v>
      </c>
      <c r="DC26">
        <f>ROUND((ROUND(AT26*AG26,2)*ROUND((0.2+1),7)),2)</f>
        <v>0</v>
      </c>
      <c r="DD26" t="s">
        <v>3</v>
      </c>
      <c r="DE26" t="s">
        <v>3</v>
      </c>
      <c r="DF26">
        <f t="shared" si="8"/>
        <v>0</v>
      </c>
      <c r="DG26">
        <f t="shared" si="9"/>
        <v>0</v>
      </c>
      <c r="DH26">
        <f t="shared" si="10"/>
        <v>0</v>
      </c>
      <c r="DI26">
        <f t="shared" si="11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64880852</v>
      </c>
      <c r="C27">
        <v>64881234</v>
      </c>
      <c r="D27">
        <v>29173290</v>
      </c>
      <c r="E27">
        <v>1</v>
      </c>
      <c r="F27">
        <v>1</v>
      </c>
      <c r="G27">
        <v>1</v>
      </c>
      <c r="H27">
        <v>2</v>
      </c>
      <c r="I27" t="s">
        <v>298</v>
      </c>
      <c r="J27" t="s">
        <v>299</v>
      </c>
      <c r="K27" t="s">
        <v>300</v>
      </c>
      <c r="L27">
        <v>1368</v>
      </c>
      <c r="N27">
        <v>1011</v>
      </c>
      <c r="O27" t="s">
        <v>292</v>
      </c>
      <c r="P27" t="s">
        <v>292</v>
      </c>
      <c r="Q27">
        <v>1</v>
      </c>
      <c r="W27">
        <v>0</v>
      </c>
      <c r="X27">
        <v>-962845729</v>
      </c>
      <c r="Y27">
        <f>(AT27*ROUND((0.2+1),7))</f>
        <v>4.919999999999999</v>
      </c>
      <c r="AA27">
        <v>0</v>
      </c>
      <c r="AB27">
        <v>110</v>
      </c>
      <c r="AC27">
        <v>11.6</v>
      </c>
      <c r="AD27">
        <v>0</v>
      </c>
      <c r="AE27">
        <v>0</v>
      </c>
      <c r="AF27">
        <v>110</v>
      </c>
      <c r="AG27">
        <v>11.6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4.0999999999999996</v>
      </c>
      <c r="AU27" t="s">
        <v>28</v>
      </c>
      <c r="AV27">
        <v>0</v>
      </c>
      <c r="AW27">
        <v>2</v>
      </c>
      <c r="AX27">
        <v>64881244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ROUND(Y27*Source!I36*DO27,7)</f>
        <v>0</v>
      </c>
      <c r="CX27">
        <f>ROUND(Y27*Source!I36,7)</f>
        <v>15.252000000000001</v>
      </c>
      <c r="CY27">
        <f>AB27</f>
        <v>110</v>
      </c>
      <c r="CZ27">
        <f>AF27</f>
        <v>110</v>
      </c>
      <c r="DA27">
        <f>AJ27</f>
        <v>1</v>
      </c>
      <c r="DB27">
        <f>ROUND((ROUND(AT27*CZ27,2)*ROUND((0.2+1),7)),2)</f>
        <v>541.20000000000005</v>
      </c>
      <c r="DC27">
        <f>ROUND((ROUND(AT27*AG27,2)*ROUND((0.2+1),7)),2)</f>
        <v>57.07</v>
      </c>
      <c r="DD27" t="s">
        <v>3</v>
      </c>
      <c r="DE27" t="s">
        <v>3</v>
      </c>
      <c r="DF27">
        <f t="shared" si="8"/>
        <v>0</v>
      </c>
      <c r="DG27">
        <f t="shared" si="9"/>
        <v>1677.72</v>
      </c>
      <c r="DH27">
        <f t="shared" si="10"/>
        <v>176.92</v>
      </c>
      <c r="DI27">
        <f t="shared" si="11"/>
        <v>0</v>
      </c>
      <c r="DJ27">
        <f>DG27</f>
        <v>1677.72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ROW(Source!A36)</f>
        <v>36</v>
      </c>
      <c r="B28">
        <v>64880852</v>
      </c>
      <c r="C28">
        <v>64881234</v>
      </c>
      <c r="D28">
        <v>29108293</v>
      </c>
      <c r="E28">
        <v>1</v>
      </c>
      <c r="F28">
        <v>1</v>
      </c>
      <c r="G28">
        <v>1</v>
      </c>
      <c r="H28">
        <v>3</v>
      </c>
      <c r="I28" t="s">
        <v>301</v>
      </c>
      <c r="J28" t="s">
        <v>302</v>
      </c>
      <c r="K28" t="s">
        <v>303</v>
      </c>
      <c r="L28">
        <v>1330</v>
      </c>
      <c r="N28">
        <v>1005</v>
      </c>
      <c r="O28" t="s">
        <v>304</v>
      </c>
      <c r="P28" t="s">
        <v>304</v>
      </c>
      <c r="Q28">
        <v>10</v>
      </c>
      <c r="W28">
        <v>0</v>
      </c>
      <c r="X28">
        <v>312213301</v>
      </c>
      <c r="Y28">
        <f>AT28</f>
        <v>0.2</v>
      </c>
      <c r="AA28">
        <v>84.75</v>
      </c>
      <c r="AB28">
        <v>0</v>
      </c>
      <c r="AC28">
        <v>0</v>
      </c>
      <c r="AD28">
        <v>0</v>
      </c>
      <c r="AE28">
        <v>84.75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</v>
      </c>
      <c r="AU28" t="s">
        <v>3</v>
      </c>
      <c r="AV28">
        <v>0</v>
      </c>
      <c r="AW28">
        <v>2</v>
      </c>
      <c r="AX28">
        <v>64881245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ROUND(Y28*Source!I36,7)</f>
        <v>0.62</v>
      </c>
      <c r="CY28">
        <f>AA28</f>
        <v>84.75</v>
      </c>
      <c r="CZ28">
        <f>AE28</f>
        <v>84.75</v>
      </c>
      <c r="DA28">
        <f>AI28</f>
        <v>1</v>
      </c>
      <c r="DB28">
        <f>ROUND(ROUND(AT28*CZ28,2),2)</f>
        <v>16.95</v>
      </c>
      <c r="DC28">
        <f>ROUND(ROUND(AT28*AG28,2),2)</f>
        <v>0</v>
      </c>
      <c r="DD28" t="s">
        <v>3</v>
      </c>
      <c r="DE28" t="s">
        <v>3</v>
      </c>
      <c r="DF28">
        <f t="shared" si="8"/>
        <v>52.55</v>
      </c>
      <c r="DG28">
        <f t="shared" si="9"/>
        <v>0</v>
      </c>
      <c r="DH28">
        <f t="shared" si="10"/>
        <v>0</v>
      </c>
      <c r="DI28">
        <f t="shared" si="11"/>
        <v>0</v>
      </c>
      <c r="DJ28">
        <f>DF28</f>
        <v>52.55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ROW(Source!A36)</f>
        <v>36</v>
      </c>
      <c r="B29">
        <v>64880852</v>
      </c>
      <c r="C29">
        <v>64881234</v>
      </c>
      <c r="D29">
        <v>29108370</v>
      </c>
      <c r="E29">
        <v>1</v>
      </c>
      <c r="F29">
        <v>1</v>
      </c>
      <c r="G29">
        <v>1</v>
      </c>
      <c r="H29">
        <v>3</v>
      </c>
      <c r="I29" t="s">
        <v>305</v>
      </c>
      <c r="J29" t="s">
        <v>306</v>
      </c>
      <c r="K29" t="s">
        <v>307</v>
      </c>
      <c r="L29">
        <v>1348</v>
      </c>
      <c r="N29">
        <v>1009</v>
      </c>
      <c r="O29" t="s">
        <v>164</v>
      </c>
      <c r="P29" t="s">
        <v>164</v>
      </c>
      <c r="Q29">
        <v>1000</v>
      </c>
      <c r="W29">
        <v>0</v>
      </c>
      <c r="X29">
        <v>228809998</v>
      </c>
      <c r="Y29">
        <f>AT29</f>
        <v>6.9999999999999994E-5</v>
      </c>
      <c r="AA29">
        <v>37599.980000000003</v>
      </c>
      <c r="AB29">
        <v>0</v>
      </c>
      <c r="AC29">
        <v>0</v>
      </c>
      <c r="AD29">
        <v>0</v>
      </c>
      <c r="AE29">
        <v>37599.980000000003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6.9999999999999994E-5</v>
      </c>
      <c r="AU29" t="s">
        <v>3</v>
      </c>
      <c r="AV29">
        <v>0</v>
      </c>
      <c r="AW29">
        <v>2</v>
      </c>
      <c r="AX29">
        <v>64881246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ROUND(Y29*Source!I36,7)</f>
        <v>2.1699999999999999E-4</v>
      </c>
      <c r="CY29">
        <f>AA29</f>
        <v>37599.980000000003</v>
      </c>
      <c r="CZ29">
        <f>AE29</f>
        <v>37599.980000000003</v>
      </c>
      <c r="DA29">
        <f>AI29</f>
        <v>1</v>
      </c>
      <c r="DB29">
        <f>ROUND(ROUND(AT29*CZ29,2),2)</f>
        <v>2.63</v>
      </c>
      <c r="DC29">
        <f>ROUND(ROUND(AT29*AG29,2),2)</f>
        <v>0</v>
      </c>
      <c r="DD29" t="s">
        <v>3</v>
      </c>
      <c r="DE29" t="s">
        <v>3</v>
      </c>
      <c r="DF29">
        <f t="shared" si="8"/>
        <v>8.16</v>
      </c>
      <c r="DG29">
        <f t="shared" si="9"/>
        <v>0</v>
      </c>
      <c r="DH29">
        <f t="shared" si="10"/>
        <v>0</v>
      </c>
      <c r="DI29">
        <f t="shared" si="11"/>
        <v>0</v>
      </c>
      <c r="DJ29">
        <f>DF29</f>
        <v>8.16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ROW(Source!A36)</f>
        <v>36</v>
      </c>
      <c r="B30">
        <v>64880852</v>
      </c>
      <c r="C30">
        <v>64881234</v>
      </c>
      <c r="D30">
        <v>29131288</v>
      </c>
      <c r="E30">
        <v>1</v>
      </c>
      <c r="F30">
        <v>1</v>
      </c>
      <c r="G30">
        <v>1</v>
      </c>
      <c r="H30">
        <v>3</v>
      </c>
      <c r="I30" t="s">
        <v>308</v>
      </c>
      <c r="J30" t="s">
        <v>309</v>
      </c>
      <c r="K30" t="s">
        <v>310</v>
      </c>
      <c r="L30">
        <v>1354</v>
      </c>
      <c r="N30">
        <v>1010</v>
      </c>
      <c r="O30" t="s">
        <v>46</v>
      </c>
      <c r="P30" t="s">
        <v>46</v>
      </c>
      <c r="Q30">
        <v>1</v>
      </c>
      <c r="W30">
        <v>0</v>
      </c>
      <c r="X30">
        <v>1253523817</v>
      </c>
      <c r="Y30">
        <f>AT30</f>
        <v>4</v>
      </c>
      <c r="AA30">
        <v>18.96</v>
      </c>
      <c r="AB30">
        <v>0</v>
      </c>
      <c r="AC30">
        <v>0</v>
      </c>
      <c r="AD30">
        <v>0</v>
      </c>
      <c r="AE30">
        <v>18.96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</v>
      </c>
      <c r="AU30" t="s">
        <v>3</v>
      </c>
      <c r="AV30">
        <v>0</v>
      </c>
      <c r="AW30">
        <v>2</v>
      </c>
      <c r="AX30">
        <v>64881247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ROUND(Y30*Source!I36,7)</f>
        <v>12.4</v>
      </c>
      <c r="CY30">
        <f>AA30</f>
        <v>18.96</v>
      </c>
      <c r="CZ30">
        <f>AE30</f>
        <v>18.96</v>
      </c>
      <c r="DA30">
        <f>AI30</f>
        <v>1</v>
      </c>
      <c r="DB30">
        <f>ROUND(ROUND(AT30*CZ30,2),2)</f>
        <v>75.84</v>
      </c>
      <c r="DC30">
        <f>ROUND(ROUND(AT30*AG30,2),2)</f>
        <v>0</v>
      </c>
      <c r="DD30" t="s">
        <v>3</v>
      </c>
      <c r="DE30" t="s">
        <v>3</v>
      </c>
      <c r="DF30">
        <f t="shared" si="8"/>
        <v>235.1</v>
      </c>
      <c r="DG30">
        <f t="shared" si="9"/>
        <v>0</v>
      </c>
      <c r="DH30">
        <f t="shared" si="10"/>
        <v>0</v>
      </c>
      <c r="DI30">
        <f t="shared" si="11"/>
        <v>0</v>
      </c>
      <c r="DJ30">
        <f>DF30</f>
        <v>235.1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ROW(Source!A36)</f>
        <v>36</v>
      </c>
      <c r="B31">
        <v>64880852</v>
      </c>
      <c r="C31">
        <v>64881234</v>
      </c>
      <c r="D31">
        <v>29150040</v>
      </c>
      <c r="E31">
        <v>1</v>
      </c>
      <c r="F31">
        <v>1</v>
      </c>
      <c r="G31">
        <v>1</v>
      </c>
      <c r="H31">
        <v>3</v>
      </c>
      <c r="I31" t="s">
        <v>311</v>
      </c>
      <c r="J31" t="s">
        <v>312</v>
      </c>
      <c r="K31" t="s">
        <v>313</v>
      </c>
      <c r="L31">
        <v>1339</v>
      </c>
      <c r="N31">
        <v>1007</v>
      </c>
      <c r="O31" t="s">
        <v>196</v>
      </c>
      <c r="P31" t="s">
        <v>196</v>
      </c>
      <c r="Q31">
        <v>1</v>
      </c>
      <c r="W31">
        <v>0</v>
      </c>
      <c r="X31">
        <v>619799737</v>
      </c>
      <c r="Y31">
        <f>AT31</f>
        <v>15</v>
      </c>
      <c r="AA31">
        <v>2.44</v>
      </c>
      <c r="AB31">
        <v>0</v>
      </c>
      <c r="AC31">
        <v>0</v>
      </c>
      <c r="AD31">
        <v>0</v>
      </c>
      <c r="AE31">
        <v>2.44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15</v>
      </c>
      <c r="AU31" t="s">
        <v>3</v>
      </c>
      <c r="AV31">
        <v>0</v>
      </c>
      <c r="AW31">
        <v>2</v>
      </c>
      <c r="AX31">
        <v>64881248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ROUND(Y31*Source!I36,7)</f>
        <v>46.5</v>
      </c>
      <c r="CY31">
        <f>AA31</f>
        <v>2.44</v>
      </c>
      <c r="CZ31">
        <f>AE31</f>
        <v>2.44</v>
      </c>
      <c r="DA31">
        <f>AI31</f>
        <v>1</v>
      </c>
      <c r="DB31">
        <f>ROUND(ROUND(AT31*CZ31,2),2)</f>
        <v>36.6</v>
      </c>
      <c r="DC31">
        <f>ROUND(ROUND(AT31*AG31,2),2)</f>
        <v>0</v>
      </c>
      <c r="DD31" t="s">
        <v>3</v>
      </c>
      <c r="DE31" t="s">
        <v>3</v>
      </c>
      <c r="DF31">
        <f t="shared" si="8"/>
        <v>113.46</v>
      </c>
      <c r="DG31">
        <f t="shared" si="9"/>
        <v>0</v>
      </c>
      <c r="DH31">
        <f t="shared" si="10"/>
        <v>0</v>
      </c>
      <c r="DI31">
        <f t="shared" si="11"/>
        <v>0</v>
      </c>
      <c r="DJ31">
        <f>DF31</f>
        <v>113.46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ROW(Source!A37)</f>
        <v>37</v>
      </c>
      <c r="B32">
        <v>64880849</v>
      </c>
      <c r="C32">
        <v>64881234</v>
      </c>
      <c r="D32">
        <v>18407150</v>
      </c>
      <c r="E32">
        <v>1</v>
      </c>
      <c r="F32">
        <v>1</v>
      </c>
      <c r="G32">
        <v>1</v>
      </c>
      <c r="H32">
        <v>1</v>
      </c>
      <c r="I32" t="s">
        <v>314</v>
      </c>
      <c r="J32" t="s">
        <v>3</v>
      </c>
      <c r="K32" t="s">
        <v>315</v>
      </c>
      <c r="L32">
        <v>1369</v>
      </c>
      <c r="N32">
        <v>1013</v>
      </c>
      <c r="O32" t="s">
        <v>286</v>
      </c>
      <c r="P32" t="s">
        <v>286</v>
      </c>
      <c r="Q32">
        <v>1</v>
      </c>
      <c r="W32">
        <v>0</v>
      </c>
      <c r="X32">
        <v>-931037793</v>
      </c>
      <c r="Y32">
        <f>(AT32*ROUND((0.2+1),7))</f>
        <v>72.396000000000001</v>
      </c>
      <c r="AA32">
        <v>0</v>
      </c>
      <c r="AB32">
        <v>0</v>
      </c>
      <c r="AC32">
        <v>0</v>
      </c>
      <c r="AD32">
        <v>8.5299999999999994</v>
      </c>
      <c r="AE32">
        <v>0</v>
      </c>
      <c r="AF32">
        <v>0</v>
      </c>
      <c r="AG32">
        <v>0</v>
      </c>
      <c r="AH32">
        <v>8.5299999999999994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60.33</v>
      </c>
      <c r="AU32" t="s">
        <v>28</v>
      </c>
      <c r="AV32">
        <v>1</v>
      </c>
      <c r="AW32">
        <v>2</v>
      </c>
      <c r="AX32">
        <v>64881242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ROUND(AT32*Source!I37*AH32*AL32,0)</f>
        <v>1595</v>
      </c>
      <c r="CV32">
        <f>ROUND(Y32*Source!I37,7)</f>
        <v>224.42760000000001</v>
      </c>
      <c r="CW32">
        <v>0</v>
      </c>
      <c r="CX32">
        <f>ROUND(Y32*Source!I37,7)</f>
        <v>224.42760000000001</v>
      </c>
      <c r="CY32">
        <f>AD32</f>
        <v>8.5299999999999994</v>
      </c>
      <c r="CZ32">
        <f>AH32</f>
        <v>8.5299999999999994</v>
      </c>
      <c r="DA32">
        <f>AL32</f>
        <v>1</v>
      </c>
      <c r="DB32">
        <f>ROUND((ROUND(AT32*CZ32,2)*ROUND((0.2+1),7)),2)</f>
        <v>617.53</v>
      </c>
      <c r="DC32">
        <f>ROUND((ROUND(AT32*AG32,2)*ROUND((0.2+1),7)),2)</f>
        <v>0</v>
      </c>
      <c r="DD32" t="s">
        <v>3</v>
      </c>
      <c r="DE32" t="s">
        <v>3</v>
      </c>
      <c r="DF32">
        <f>ROUND(ROUND(AE32,0)*CX32,0)</f>
        <v>0</v>
      </c>
      <c r="DG32">
        <f>ROUND(ROUND(AF32,0)*CX32,0)</f>
        <v>0</v>
      </c>
      <c r="DH32">
        <f>ROUND(ROUND(AG32,0)*CX32,0)</f>
        <v>0</v>
      </c>
      <c r="DI32">
        <f t="shared" ref="DI32:DI38" si="12">ROUND(ROUND(AH32,0)*CX32,0)</f>
        <v>2020</v>
      </c>
      <c r="DJ32">
        <f>DI32</f>
        <v>2020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64880849</v>
      </c>
      <c r="C33">
        <v>64881234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38</v>
      </c>
      <c r="J33" t="s">
        <v>3</v>
      </c>
      <c r="K33" t="s">
        <v>287</v>
      </c>
      <c r="L33">
        <v>608254</v>
      </c>
      <c r="N33">
        <v>1013</v>
      </c>
      <c r="O33" t="s">
        <v>288</v>
      </c>
      <c r="P33" t="s">
        <v>288</v>
      </c>
      <c r="Q33">
        <v>1</v>
      </c>
      <c r="W33">
        <v>0</v>
      </c>
      <c r="X33">
        <v>-185737400</v>
      </c>
      <c r="Y33">
        <f>(AT33*ROUND((0.2+1),7))</f>
        <v>4.919999999999999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4.0999999999999996</v>
      </c>
      <c r="AU33" t="s">
        <v>28</v>
      </c>
      <c r="AV33">
        <v>2</v>
      </c>
      <c r="AW33">
        <v>2</v>
      </c>
      <c r="AX33">
        <v>64881243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15.252000000000001</v>
      </c>
      <c r="CY33">
        <f>AD33</f>
        <v>0</v>
      </c>
      <c r="CZ33">
        <f>AH33</f>
        <v>0</v>
      </c>
      <c r="DA33">
        <f>AL33</f>
        <v>1</v>
      </c>
      <c r="DB33">
        <f>ROUND((ROUND(AT33*CZ33,2)*ROUND((0.2+1),7)),2)</f>
        <v>0</v>
      </c>
      <c r="DC33">
        <f>ROUND((ROUND(AT33*AG33,2)*ROUND((0.2+1),7)),2)</f>
        <v>0</v>
      </c>
      <c r="DD33" t="s">
        <v>3</v>
      </c>
      <c r="DE33" t="s">
        <v>3</v>
      </c>
      <c r="DF33">
        <f>ROUND(ROUND(AE33,0)*CX33,0)</f>
        <v>0</v>
      </c>
      <c r="DG33">
        <f>ROUND(ROUND(AF33,0)*CX33,0)</f>
        <v>0</v>
      </c>
      <c r="DH33">
        <f>ROUND(ROUND(AG33,0)*CX33,0)</f>
        <v>0</v>
      </c>
      <c r="DI33">
        <f t="shared" si="12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64880849</v>
      </c>
      <c r="C34">
        <v>64881234</v>
      </c>
      <c r="D34">
        <v>29173290</v>
      </c>
      <c r="E34">
        <v>1</v>
      </c>
      <c r="F34">
        <v>1</v>
      </c>
      <c r="G34">
        <v>1</v>
      </c>
      <c r="H34">
        <v>2</v>
      </c>
      <c r="I34" t="s">
        <v>298</v>
      </c>
      <c r="J34" t="s">
        <v>299</v>
      </c>
      <c r="K34" t="s">
        <v>300</v>
      </c>
      <c r="L34">
        <v>1368</v>
      </c>
      <c r="N34">
        <v>1011</v>
      </c>
      <c r="O34" t="s">
        <v>292</v>
      </c>
      <c r="P34" t="s">
        <v>292</v>
      </c>
      <c r="Q34">
        <v>1</v>
      </c>
      <c r="W34">
        <v>0</v>
      </c>
      <c r="X34">
        <v>-962845729</v>
      </c>
      <c r="Y34">
        <f>(AT34*ROUND((0.2+1),7))</f>
        <v>4.919999999999999</v>
      </c>
      <c r="AA34">
        <v>0</v>
      </c>
      <c r="AB34">
        <v>1218.8</v>
      </c>
      <c r="AC34">
        <v>590.79</v>
      </c>
      <c r="AD34">
        <v>0</v>
      </c>
      <c r="AE34">
        <v>0</v>
      </c>
      <c r="AF34">
        <v>110</v>
      </c>
      <c r="AG34">
        <v>11.6</v>
      </c>
      <c r="AH34">
        <v>0</v>
      </c>
      <c r="AI34">
        <v>1</v>
      </c>
      <c r="AJ34">
        <v>11.08</v>
      </c>
      <c r="AK34">
        <v>50.93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4.0999999999999996</v>
      </c>
      <c r="AU34" t="s">
        <v>28</v>
      </c>
      <c r="AV34">
        <v>0</v>
      </c>
      <c r="AW34">
        <v>2</v>
      </c>
      <c r="AX34">
        <v>64881244</v>
      </c>
      <c r="AY34">
        <v>1</v>
      </c>
      <c r="AZ34">
        <v>0</v>
      </c>
      <c r="BA34">
        <v>36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ROUND(Y34*Source!I37*DO34,7)</f>
        <v>0</v>
      </c>
      <c r="CX34">
        <f>ROUND(Y34*Source!I37,7)</f>
        <v>15.252000000000001</v>
      </c>
      <c r="CY34">
        <f>AB34</f>
        <v>1218.8</v>
      </c>
      <c r="CZ34">
        <f>AF34</f>
        <v>110</v>
      </c>
      <c r="DA34">
        <f>AJ34</f>
        <v>11.08</v>
      </c>
      <c r="DB34">
        <f>ROUND((ROUND(AT34*CZ34,2)*ROUND((0.2+1),7)),2)</f>
        <v>541.20000000000005</v>
      </c>
      <c r="DC34">
        <f>ROUND((ROUND(AT34*AG34,2)*ROUND((0.2+1),7)),2)</f>
        <v>57.07</v>
      </c>
      <c r="DD34" t="s">
        <v>3</v>
      </c>
      <c r="DE34" t="s">
        <v>3</v>
      </c>
      <c r="DF34">
        <f>ROUND(ROUND(AE34,0)*CX34,0)</f>
        <v>0</v>
      </c>
      <c r="DG34">
        <f>ROUND(ROUND(AF34*AJ34,0)*CX34,0)</f>
        <v>18592</v>
      </c>
      <c r="DH34">
        <f>ROUND(ROUND(AG34*AK34,0)*CX34,0)</f>
        <v>9014</v>
      </c>
      <c r="DI34">
        <f t="shared" si="12"/>
        <v>0</v>
      </c>
      <c r="DJ34">
        <f>DG34</f>
        <v>18592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64880849</v>
      </c>
      <c r="C35">
        <v>64881234</v>
      </c>
      <c r="D35">
        <v>29108293</v>
      </c>
      <c r="E35">
        <v>1</v>
      </c>
      <c r="F35">
        <v>1</v>
      </c>
      <c r="G35">
        <v>1</v>
      </c>
      <c r="H35">
        <v>3</v>
      </c>
      <c r="I35" t="s">
        <v>301</v>
      </c>
      <c r="J35" t="s">
        <v>302</v>
      </c>
      <c r="K35" t="s">
        <v>303</v>
      </c>
      <c r="L35">
        <v>1330</v>
      </c>
      <c r="N35">
        <v>1005</v>
      </c>
      <c r="O35" t="s">
        <v>304</v>
      </c>
      <c r="P35" t="s">
        <v>304</v>
      </c>
      <c r="Q35">
        <v>10</v>
      </c>
      <c r="W35">
        <v>0</v>
      </c>
      <c r="X35">
        <v>312213301</v>
      </c>
      <c r="Y35">
        <f t="shared" ref="Y35:Y40" si="13">AT35</f>
        <v>0.2</v>
      </c>
      <c r="AA35">
        <v>974.63</v>
      </c>
      <c r="AB35">
        <v>0</v>
      </c>
      <c r="AC35">
        <v>0</v>
      </c>
      <c r="AD35">
        <v>0</v>
      </c>
      <c r="AE35">
        <v>84.75</v>
      </c>
      <c r="AF35">
        <v>0</v>
      </c>
      <c r="AG35">
        <v>0</v>
      </c>
      <c r="AH35">
        <v>0</v>
      </c>
      <c r="AI35">
        <v>11.5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0.2</v>
      </c>
      <c r="AU35" t="s">
        <v>3</v>
      </c>
      <c r="AV35">
        <v>0</v>
      </c>
      <c r="AW35">
        <v>2</v>
      </c>
      <c r="AX35">
        <v>64881245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0.62</v>
      </c>
      <c r="CY35">
        <f>AA35</f>
        <v>974.63</v>
      </c>
      <c r="CZ35">
        <f>AE35</f>
        <v>84.75</v>
      </c>
      <c r="DA35">
        <f>AI35</f>
        <v>11.5</v>
      </c>
      <c r="DB35">
        <f t="shared" ref="DB35:DB40" si="14">ROUND(ROUND(AT35*CZ35,2),2)</f>
        <v>16.95</v>
      </c>
      <c r="DC35">
        <f t="shared" ref="DC35:DC40" si="15">ROUND(ROUND(AT35*AG35,2),2)</f>
        <v>0</v>
      </c>
      <c r="DD35" t="s">
        <v>3</v>
      </c>
      <c r="DE35" t="s">
        <v>3</v>
      </c>
      <c r="DF35">
        <f>ROUND(ROUND(AE35*AI35,0)*CX35,0)</f>
        <v>605</v>
      </c>
      <c r="DG35">
        <f>ROUND(ROUND(AF35,0)*CX35,0)</f>
        <v>0</v>
      </c>
      <c r="DH35">
        <f>ROUND(ROUND(AG35,0)*CX35,0)</f>
        <v>0</v>
      </c>
      <c r="DI35">
        <f t="shared" si="12"/>
        <v>0</v>
      </c>
      <c r="DJ35">
        <f>DF35</f>
        <v>605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64880849</v>
      </c>
      <c r="C36">
        <v>64881234</v>
      </c>
      <c r="D36">
        <v>29108370</v>
      </c>
      <c r="E36">
        <v>1</v>
      </c>
      <c r="F36">
        <v>1</v>
      </c>
      <c r="G36">
        <v>1</v>
      </c>
      <c r="H36">
        <v>3</v>
      </c>
      <c r="I36" t="s">
        <v>305</v>
      </c>
      <c r="J36" t="s">
        <v>306</v>
      </c>
      <c r="K36" t="s">
        <v>307</v>
      </c>
      <c r="L36">
        <v>1348</v>
      </c>
      <c r="N36">
        <v>1009</v>
      </c>
      <c r="O36" t="s">
        <v>164</v>
      </c>
      <c r="P36" t="s">
        <v>164</v>
      </c>
      <c r="Q36">
        <v>1000</v>
      </c>
      <c r="W36">
        <v>0</v>
      </c>
      <c r="X36">
        <v>228809998</v>
      </c>
      <c r="Y36">
        <f t="shared" si="13"/>
        <v>6.9999999999999994E-5</v>
      </c>
      <c r="AA36">
        <v>315463.83</v>
      </c>
      <c r="AB36">
        <v>0</v>
      </c>
      <c r="AC36">
        <v>0</v>
      </c>
      <c r="AD36">
        <v>0</v>
      </c>
      <c r="AE36">
        <v>37599.980000000003</v>
      </c>
      <c r="AF36">
        <v>0</v>
      </c>
      <c r="AG36">
        <v>0</v>
      </c>
      <c r="AH36">
        <v>0</v>
      </c>
      <c r="AI36">
        <v>8.39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6.9999999999999994E-5</v>
      </c>
      <c r="AU36" t="s">
        <v>3</v>
      </c>
      <c r="AV36">
        <v>0</v>
      </c>
      <c r="AW36">
        <v>2</v>
      </c>
      <c r="AX36">
        <v>64881246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2.1699999999999999E-4</v>
      </c>
      <c r="CY36">
        <f>AA36</f>
        <v>315463.83</v>
      </c>
      <c r="CZ36">
        <f>AE36</f>
        <v>37599.980000000003</v>
      </c>
      <c r="DA36">
        <f>AI36</f>
        <v>8.39</v>
      </c>
      <c r="DB36">
        <f t="shared" si="14"/>
        <v>2.63</v>
      </c>
      <c r="DC36">
        <f t="shared" si="15"/>
        <v>0</v>
      </c>
      <c r="DD36" t="s">
        <v>3</v>
      </c>
      <c r="DE36" t="s">
        <v>3</v>
      </c>
      <c r="DF36">
        <f>ROUND(ROUND(AE36*AI36,0)*CX36,0)</f>
        <v>68</v>
      </c>
      <c r="DG36">
        <f>ROUND(ROUND(AF36,0)*CX36,0)</f>
        <v>0</v>
      </c>
      <c r="DH36">
        <f>ROUND(ROUND(AG36,0)*CX36,0)</f>
        <v>0</v>
      </c>
      <c r="DI36">
        <f t="shared" si="12"/>
        <v>0</v>
      </c>
      <c r="DJ36">
        <f>DF36</f>
        <v>68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64880849</v>
      </c>
      <c r="C37">
        <v>64881234</v>
      </c>
      <c r="D37">
        <v>29131288</v>
      </c>
      <c r="E37">
        <v>1</v>
      </c>
      <c r="F37">
        <v>1</v>
      </c>
      <c r="G37">
        <v>1</v>
      </c>
      <c r="H37">
        <v>3</v>
      </c>
      <c r="I37" t="s">
        <v>308</v>
      </c>
      <c r="J37" t="s">
        <v>309</v>
      </c>
      <c r="K37" t="s">
        <v>310</v>
      </c>
      <c r="L37">
        <v>1354</v>
      </c>
      <c r="N37">
        <v>1010</v>
      </c>
      <c r="O37" t="s">
        <v>46</v>
      </c>
      <c r="P37" t="s">
        <v>46</v>
      </c>
      <c r="Q37">
        <v>1</v>
      </c>
      <c r="W37">
        <v>0</v>
      </c>
      <c r="X37">
        <v>1253523817</v>
      </c>
      <c r="Y37">
        <f t="shared" si="13"/>
        <v>4</v>
      </c>
      <c r="AA37">
        <v>78.12</v>
      </c>
      <c r="AB37">
        <v>0</v>
      </c>
      <c r="AC37">
        <v>0</v>
      </c>
      <c r="AD37">
        <v>0</v>
      </c>
      <c r="AE37">
        <v>18.96</v>
      </c>
      <c r="AF37">
        <v>0</v>
      </c>
      <c r="AG37">
        <v>0</v>
      </c>
      <c r="AH37">
        <v>0</v>
      </c>
      <c r="AI37">
        <v>4.12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</v>
      </c>
      <c r="AU37" t="s">
        <v>3</v>
      </c>
      <c r="AV37">
        <v>0</v>
      </c>
      <c r="AW37">
        <v>2</v>
      </c>
      <c r="AX37">
        <v>64881247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12.4</v>
      </c>
      <c r="CY37">
        <f>AA37</f>
        <v>78.12</v>
      </c>
      <c r="CZ37">
        <f>AE37</f>
        <v>18.96</v>
      </c>
      <c r="DA37">
        <f>AI37</f>
        <v>4.12</v>
      </c>
      <c r="DB37">
        <f t="shared" si="14"/>
        <v>75.84</v>
      </c>
      <c r="DC37">
        <f t="shared" si="15"/>
        <v>0</v>
      </c>
      <c r="DD37" t="s">
        <v>3</v>
      </c>
      <c r="DE37" t="s">
        <v>3</v>
      </c>
      <c r="DF37">
        <f>ROUND(ROUND(AE37*AI37,0)*CX37,0)</f>
        <v>967</v>
      </c>
      <c r="DG37">
        <f>ROUND(ROUND(AF37,0)*CX37,0)</f>
        <v>0</v>
      </c>
      <c r="DH37">
        <f>ROUND(ROUND(AG37,0)*CX37,0)</f>
        <v>0</v>
      </c>
      <c r="DI37">
        <f t="shared" si="12"/>
        <v>0</v>
      </c>
      <c r="DJ37">
        <f>DF37</f>
        <v>967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64880849</v>
      </c>
      <c r="C38">
        <v>64881234</v>
      </c>
      <c r="D38">
        <v>29150040</v>
      </c>
      <c r="E38">
        <v>1</v>
      </c>
      <c r="F38">
        <v>1</v>
      </c>
      <c r="G38">
        <v>1</v>
      </c>
      <c r="H38">
        <v>3</v>
      </c>
      <c r="I38" t="s">
        <v>311</v>
      </c>
      <c r="J38" t="s">
        <v>312</v>
      </c>
      <c r="K38" t="s">
        <v>313</v>
      </c>
      <c r="L38">
        <v>1339</v>
      </c>
      <c r="N38">
        <v>1007</v>
      </c>
      <c r="O38" t="s">
        <v>196</v>
      </c>
      <c r="P38" t="s">
        <v>196</v>
      </c>
      <c r="Q38">
        <v>1</v>
      </c>
      <c r="W38">
        <v>0</v>
      </c>
      <c r="X38">
        <v>619799737</v>
      </c>
      <c r="Y38">
        <f t="shared" si="13"/>
        <v>15</v>
      </c>
      <c r="AA38">
        <v>31.28</v>
      </c>
      <c r="AB38">
        <v>0</v>
      </c>
      <c r="AC38">
        <v>0</v>
      </c>
      <c r="AD38">
        <v>0</v>
      </c>
      <c r="AE38">
        <v>2.44</v>
      </c>
      <c r="AF38">
        <v>0</v>
      </c>
      <c r="AG38">
        <v>0</v>
      </c>
      <c r="AH38">
        <v>0</v>
      </c>
      <c r="AI38">
        <v>12.82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15</v>
      </c>
      <c r="AU38" t="s">
        <v>3</v>
      </c>
      <c r="AV38">
        <v>0</v>
      </c>
      <c r="AW38">
        <v>2</v>
      </c>
      <c r="AX38">
        <v>64881248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46.5</v>
      </c>
      <c r="CY38">
        <f>AA38</f>
        <v>31.28</v>
      </c>
      <c r="CZ38">
        <f>AE38</f>
        <v>2.44</v>
      </c>
      <c r="DA38">
        <f>AI38</f>
        <v>12.82</v>
      </c>
      <c r="DB38">
        <f t="shared" si="14"/>
        <v>36.6</v>
      </c>
      <c r="DC38">
        <f t="shared" si="15"/>
        <v>0</v>
      </c>
      <c r="DD38" t="s">
        <v>3</v>
      </c>
      <c r="DE38" t="s">
        <v>3</v>
      </c>
      <c r="DF38">
        <f>ROUND(ROUND(AE38*AI38,0)*CX38,0)</f>
        <v>1442</v>
      </c>
      <c r="DG38">
        <f>ROUND(ROUND(AF38,0)*CX38,0)</f>
        <v>0</v>
      </c>
      <c r="DH38">
        <f>ROUND(ROUND(AG38,0)*CX38,0)</f>
        <v>0</v>
      </c>
      <c r="DI38">
        <f t="shared" si="12"/>
        <v>0</v>
      </c>
      <c r="DJ38">
        <f>DF38</f>
        <v>1442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ROW(Source!A39)</f>
        <v>39</v>
      </c>
      <c r="B39">
        <v>64880852</v>
      </c>
      <c r="C39">
        <v>64902036</v>
      </c>
      <c r="D39">
        <v>18406804</v>
      </c>
      <c r="E39">
        <v>1</v>
      </c>
      <c r="F39">
        <v>1</v>
      </c>
      <c r="G39">
        <v>1</v>
      </c>
      <c r="H39">
        <v>1</v>
      </c>
      <c r="I39" t="s">
        <v>284</v>
      </c>
      <c r="J39" t="s">
        <v>3</v>
      </c>
      <c r="K39" t="s">
        <v>285</v>
      </c>
      <c r="L39">
        <v>1369</v>
      </c>
      <c r="N39">
        <v>1013</v>
      </c>
      <c r="O39" t="s">
        <v>286</v>
      </c>
      <c r="P39" t="s">
        <v>286</v>
      </c>
      <c r="Q39">
        <v>1</v>
      </c>
      <c r="W39">
        <v>0</v>
      </c>
      <c r="X39">
        <v>254330056</v>
      </c>
      <c r="Y39">
        <f t="shared" si="13"/>
        <v>6.37</v>
      </c>
      <c r="AA39">
        <v>0</v>
      </c>
      <c r="AB39">
        <v>0</v>
      </c>
      <c r="AC39">
        <v>0</v>
      </c>
      <c r="AD39">
        <v>7.8</v>
      </c>
      <c r="AE39">
        <v>0</v>
      </c>
      <c r="AF39">
        <v>0</v>
      </c>
      <c r="AG39">
        <v>0</v>
      </c>
      <c r="AH39">
        <v>7.8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6.37</v>
      </c>
      <c r="AU39" t="s">
        <v>3</v>
      </c>
      <c r="AV39">
        <v>1</v>
      </c>
      <c r="AW39">
        <v>2</v>
      </c>
      <c r="AX39">
        <v>64902037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ROUND(AT39*Source!I39*AH39*AL39,0)</f>
        <v>115</v>
      </c>
      <c r="CV39">
        <f>ROUND(Y39*Source!I39,7)</f>
        <v>14.7784</v>
      </c>
      <c r="CW39">
        <v>0</v>
      </c>
      <c r="CX39">
        <f>ROUND(Y39*Source!I39,7)</f>
        <v>14.7784</v>
      </c>
      <c r="CY39">
        <f>AD39</f>
        <v>7.8</v>
      </c>
      <c r="CZ39">
        <f>AH39</f>
        <v>7.8</v>
      </c>
      <c r="DA39">
        <f>AL39</f>
        <v>1</v>
      </c>
      <c r="DB39">
        <f t="shared" si="14"/>
        <v>49.69</v>
      </c>
      <c r="DC39">
        <f t="shared" si="15"/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>ROUND(ROUND(AG39,2)*CX39,2)</f>
        <v>0</v>
      </c>
      <c r="DI39">
        <f>ROUND(ROUND(AH39,2)*CX39,2)</f>
        <v>115.27</v>
      </c>
      <c r="DJ39">
        <f>DI39</f>
        <v>115.27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ROW(Source!A40)</f>
        <v>40</v>
      </c>
      <c r="B40">
        <v>64880849</v>
      </c>
      <c r="C40">
        <v>64902036</v>
      </c>
      <c r="D40">
        <v>18406804</v>
      </c>
      <c r="E40">
        <v>1</v>
      </c>
      <c r="F40">
        <v>1</v>
      </c>
      <c r="G40">
        <v>1</v>
      </c>
      <c r="H40">
        <v>1</v>
      </c>
      <c r="I40" t="s">
        <v>284</v>
      </c>
      <c r="J40" t="s">
        <v>3</v>
      </c>
      <c r="K40" t="s">
        <v>285</v>
      </c>
      <c r="L40">
        <v>1369</v>
      </c>
      <c r="N40">
        <v>1013</v>
      </c>
      <c r="O40" t="s">
        <v>286</v>
      </c>
      <c r="P40" t="s">
        <v>286</v>
      </c>
      <c r="Q40">
        <v>1</v>
      </c>
      <c r="W40">
        <v>0</v>
      </c>
      <c r="X40">
        <v>254330056</v>
      </c>
      <c r="Y40">
        <f t="shared" si="13"/>
        <v>6.37</v>
      </c>
      <c r="AA40">
        <v>0</v>
      </c>
      <c r="AB40">
        <v>0</v>
      </c>
      <c r="AC40">
        <v>0</v>
      </c>
      <c r="AD40">
        <v>7.8</v>
      </c>
      <c r="AE40">
        <v>0</v>
      </c>
      <c r="AF40">
        <v>0</v>
      </c>
      <c r="AG40">
        <v>0</v>
      </c>
      <c r="AH40">
        <v>7.8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6.37</v>
      </c>
      <c r="AU40" t="s">
        <v>3</v>
      </c>
      <c r="AV40">
        <v>1</v>
      </c>
      <c r="AW40">
        <v>2</v>
      </c>
      <c r="AX40">
        <v>64902037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ROUND(AT40*Source!I40*AH40*AL40,0)</f>
        <v>115</v>
      </c>
      <c r="CV40">
        <f>ROUND(Y40*Source!I40,7)</f>
        <v>14.7784</v>
      </c>
      <c r="CW40">
        <v>0</v>
      </c>
      <c r="CX40">
        <f>ROUND(Y40*Source!I40,7)</f>
        <v>14.7784</v>
      </c>
      <c r="CY40">
        <f>AD40</f>
        <v>7.8</v>
      </c>
      <c r="CZ40">
        <f>AH40</f>
        <v>7.8</v>
      </c>
      <c r="DA40">
        <f>AL40</f>
        <v>1</v>
      </c>
      <c r="DB40">
        <f t="shared" si="14"/>
        <v>49.69</v>
      </c>
      <c r="DC40">
        <f t="shared" si="15"/>
        <v>0</v>
      </c>
      <c r="DD40" t="s">
        <v>3</v>
      </c>
      <c r="DE40" t="s">
        <v>3</v>
      </c>
      <c r="DF40">
        <f>ROUND(ROUND(AE40,0)*CX40,0)</f>
        <v>0</v>
      </c>
      <c r="DG40">
        <f>ROUND(ROUND(AF40,0)*CX40,0)</f>
        <v>0</v>
      </c>
      <c r="DH40">
        <f>ROUND(ROUND(AG40,0)*CX40,0)</f>
        <v>0</v>
      </c>
      <c r="DI40">
        <f>ROUND(ROUND(AH40,0)*CX40,0)</f>
        <v>118</v>
      </c>
      <c r="DJ40">
        <f>DI40</f>
        <v>118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ROW(Source!A41)</f>
        <v>41</v>
      </c>
      <c r="B41">
        <v>64880852</v>
      </c>
      <c r="C41">
        <v>64881250</v>
      </c>
      <c r="D41">
        <v>18406804</v>
      </c>
      <c r="E41">
        <v>1</v>
      </c>
      <c r="F41">
        <v>1</v>
      </c>
      <c r="G41">
        <v>1</v>
      </c>
      <c r="H41">
        <v>1</v>
      </c>
      <c r="I41" t="s">
        <v>284</v>
      </c>
      <c r="J41" t="s">
        <v>3</v>
      </c>
      <c r="K41" t="s">
        <v>285</v>
      </c>
      <c r="L41">
        <v>1369</v>
      </c>
      <c r="N41">
        <v>1013</v>
      </c>
      <c r="O41" t="s">
        <v>286</v>
      </c>
      <c r="P41" t="s">
        <v>286</v>
      </c>
      <c r="Q41">
        <v>1</v>
      </c>
      <c r="W41">
        <v>0</v>
      </c>
      <c r="X41">
        <v>254330056</v>
      </c>
      <c r="Y41">
        <f>(AT41*ROUND((0.2+1),7))</f>
        <v>15.419999999999998</v>
      </c>
      <c r="AA41">
        <v>0</v>
      </c>
      <c r="AB41">
        <v>0</v>
      </c>
      <c r="AC41">
        <v>0</v>
      </c>
      <c r="AD41">
        <v>7.8</v>
      </c>
      <c r="AE41">
        <v>0</v>
      </c>
      <c r="AF41">
        <v>0</v>
      </c>
      <c r="AG41">
        <v>0</v>
      </c>
      <c r="AH41">
        <v>7.8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12.85</v>
      </c>
      <c r="AU41" t="s">
        <v>28</v>
      </c>
      <c r="AV41">
        <v>1</v>
      </c>
      <c r="AW41">
        <v>2</v>
      </c>
      <c r="AX41">
        <v>64881255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ROUND(AT41*Source!I41*AH41*AL41,0)</f>
        <v>93</v>
      </c>
      <c r="CV41">
        <f>ROUND(Y41*Source!I41,7)</f>
        <v>14.309760000000001</v>
      </c>
      <c r="CW41">
        <v>0</v>
      </c>
      <c r="CX41">
        <f>ROUND(Y41*Source!I41,7)</f>
        <v>14.309760000000001</v>
      </c>
      <c r="CY41">
        <f>AD41</f>
        <v>7.8</v>
      </c>
      <c r="CZ41">
        <f>AH41</f>
        <v>7.8</v>
      </c>
      <c r="DA41">
        <f>AL41</f>
        <v>1</v>
      </c>
      <c r="DB41">
        <f>ROUND((ROUND(AT41*CZ41,2)*ROUND((0.2+1),7)),2)</f>
        <v>120.28</v>
      </c>
      <c r="DC41">
        <f>ROUND((ROUND(AT41*AG41,2)*ROUND((0.2+1),7)),2)</f>
        <v>0</v>
      </c>
      <c r="DD41" t="s">
        <v>3</v>
      </c>
      <c r="DE41" t="s">
        <v>3</v>
      </c>
      <c r="DF41">
        <f>ROUND(ROUND(AE41,2)*CX41,2)</f>
        <v>0</v>
      </c>
      <c r="DG41">
        <f>ROUND(ROUND(AF41,2)*CX41,2)</f>
        <v>0</v>
      </c>
      <c r="DH41">
        <f>ROUND(ROUND(AG41,2)*CX41,2)</f>
        <v>0</v>
      </c>
      <c r="DI41">
        <f>ROUND(ROUND(AH41,2)*CX41,2)</f>
        <v>111.62</v>
      </c>
      <c r="DJ41">
        <f>DI41</f>
        <v>111.62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ROW(Source!A41)</f>
        <v>41</v>
      </c>
      <c r="B42">
        <v>64880852</v>
      </c>
      <c r="C42">
        <v>64881250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38</v>
      </c>
      <c r="J42" t="s">
        <v>3</v>
      </c>
      <c r="K42" t="s">
        <v>287</v>
      </c>
      <c r="L42">
        <v>608254</v>
      </c>
      <c r="N42">
        <v>1013</v>
      </c>
      <c r="O42" t="s">
        <v>288</v>
      </c>
      <c r="P42" t="s">
        <v>288</v>
      </c>
      <c r="Q42">
        <v>1</v>
      </c>
      <c r="W42">
        <v>0</v>
      </c>
      <c r="X42">
        <v>-185737400</v>
      </c>
      <c r="Y42">
        <f>(AT42*ROUND((0.2+1),7))</f>
        <v>0.12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0.1</v>
      </c>
      <c r="AU42" t="s">
        <v>28</v>
      </c>
      <c r="AV42">
        <v>2</v>
      </c>
      <c r="AW42">
        <v>2</v>
      </c>
      <c r="AX42">
        <v>64881256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ROUND(Y42*Source!I41,7)</f>
        <v>0.11136</v>
      </c>
      <c r="CY42">
        <f>AD42</f>
        <v>0</v>
      </c>
      <c r="CZ42">
        <f>AH42</f>
        <v>0</v>
      </c>
      <c r="DA42">
        <f>AL42</f>
        <v>1</v>
      </c>
      <c r="DB42">
        <f>ROUND((ROUND(AT42*CZ42,2)*ROUND((0.2+1),7)),2)</f>
        <v>0</v>
      </c>
      <c r="DC42">
        <f>ROUND((ROUND(AT42*AG42,2)*ROUND((0.2+1),7)),2)</f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</v>
      </c>
      <c r="DH42">
        <f>ROUND(ROUND(AG42,2)*CX42,2)</f>
        <v>0</v>
      </c>
      <c r="DI42">
        <f>ROUND(ROUND(AH42,2)*CX42,2)</f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ROW(Source!A41)</f>
        <v>41</v>
      </c>
      <c r="B43">
        <v>64880852</v>
      </c>
      <c r="C43">
        <v>64881250</v>
      </c>
      <c r="D43">
        <v>29172738</v>
      </c>
      <c r="E43">
        <v>1</v>
      </c>
      <c r="F43">
        <v>1</v>
      </c>
      <c r="G43">
        <v>1</v>
      </c>
      <c r="H43">
        <v>2</v>
      </c>
      <c r="I43" t="s">
        <v>316</v>
      </c>
      <c r="J43" t="s">
        <v>317</v>
      </c>
      <c r="K43" t="s">
        <v>318</v>
      </c>
      <c r="L43">
        <v>1368</v>
      </c>
      <c r="N43">
        <v>1011</v>
      </c>
      <c r="O43" t="s">
        <v>292</v>
      </c>
      <c r="P43" t="s">
        <v>292</v>
      </c>
      <c r="Q43">
        <v>1</v>
      </c>
      <c r="W43">
        <v>0</v>
      </c>
      <c r="X43">
        <v>759603965</v>
      </c>
      <c r="Y43">
        <f>(AT43*ROUND((0.2+1),7))</f>
        <v>0.06</v>
      </c>
      <c r="AA43">
        <v>0</v>
      </c>
      <c r="AB43">
        <v>311.10000000000002</v>
      </c>
      <c r="AC43">
        <v>27</v>
      </c>
      <c r="AD43">
        <v>0</v>
      </c>
      <c r="AE43">
        <v>0</v>
      </c>
      <c r="AF43">
        <v>311.10000000000002</v>
      </c>
      <c r="AG43">
        <v>27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0.05</v>
      </c>
      <c r="AU43" t="s">
        <v>28</v>
      </c>
      <c r="AV43">
        <v>0</v>
      </c>
      <c r="AW43">
        <v>2</v>
      </c>
      <c r="AX43">
        <v>64881257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ROUND(Y43*Source!I41*DO43,7)</f>
        <v>0</v>
      </c>
      <c r="CX43">
        <f>ROUND(Y43*Source!I41,7)</f>
        <v>5.568E-2</v>
      </c>
      <c r="CY43">
        <f>AB43</f>
        <v>311.10000000000002</v>
      </c>
      <c r="CZ43">
        <f>AF43</f>
        <v>311.10000000000002</v>
      </c>
      <c r="DA43">
        <f>AJ43</f>
        <v>1</v>
      </c>
      <c r="DB43">
        <f>ROUND((ROUND(AT43*CZ43,2)*ROUND((0.2+1),7)),2)</f>
        <v>18.670000000000002</v>
      </c>
      <c r="DC43">
        <f>ROUND((ROUND(AT43*AG43,2)*ROUND((0.2+1),7)),2)</f>
        <v>1.62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17.32</v>
      </c>
      <c r="DH43">
        <f>ROUND(ROUND(AG43,2)*CX43,2)</f>
        <v>1.5</v>
      </c>
      <c r="DI43">
        <f>ROUND(ROUND(AH43,2)*CX43,2)</f>
        <v>0</v>
      </c>
      <c r="DJ43">
        <f>DG43</f>
        <v>17.32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ROW(Source!A41)</f>
        <v>41</v>
      </c>
      <c r="B44">
        <v>64880852</v>
      </c>
      <c r="C44">
        <v>64881250</v>
      </c>
      <c r="D44">
        <v>29149430</v>
      </c>
      <c r="E44">
        <v>1</v>
      </c>
      <c r="F44">
        <v>1</v>
      </c>
      <c r="G44">
        <v>1</v>
      </c>
      <c r="H44">
        <v>3</v>
      </c>
      <c r="I44" t="s">
        <v>319</v>
      </c>
      <c r="J44" t="s">
        <v>320</v>
      </c>
      <c r="K44" t="s">
        <v>321</v>
      </c>
      <c r="L44">
        <v>1339</v>
      </c>
      <c r="N44">
        <v>1007</v>
      </c>
      <c r="O44" t="s">
        <v>196</v>
      </c>
      <c r="P44" t="s">
        <v>196</v>
      </c>
      <c r="Q44">
        <v>1</v>
      </c>
      <c r="W44">
        <v>0</v>
      </c>
      <c r="X44">
        <v>1109074860</v>
      </c>
      <c r="Y44">
        <f>AT44</f>
        <v>3.5</v>
      </c>
      <c r="AA44">
        <v>131.9</v>
      </c>
      <c r="AB44">
        <v>0</v>
      </c>
      <c r="AC44">
        <v>0</v>
      </c>
      <c r="AD44">
        <v>0</v>
      </c>
      <c r="AE44">
        <v>131.9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3.5</v>
      </c>
      <c r="AU44" t="s">
        <v>3</v>
      </c>
      <c r="AV44">
        <v>0</v>
      </c>
      <c r="AW44">
        <v>2</v>
      </c>
      <c r="AX44">
        <v>64881258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ROUND(Y44*Source!I41,7)</f>
        <v>3.2480000000000002</v>
      </c>
      <c r="CY44">
        <f>AA44</f>
        <v>131.9</v>
      </c>
      <c r="CZ44">
        <f>AE44</f>
        <v>131.9</v>
      </c>
      <c r="DA44">
        <f>AI44</f>
        <v>1</v>
      </c>
      <c r="DB44">
        <f>ROUND(ROUND(AT44*CZ44,2),2)</f>
        <v>461.65</v>
      </c>
      <c r="DC44">
        <f>ROUND(ROUND(AT44*AG44,2),2)</f>
        <v>0</v>
      </c>
      <c r="DD44" t="s">
        <v>3</v>
      </c>
      <c r="DE44" t="s">
        <v>3</v>
      </c>
      <c r="DF44">
        <f>ROUND(ROUND(AE44,2)*CX44,2)</f>
        <v>428.41</v>
      </c>
      <c r="DG44">
        <f>ROUND(ROUND(AF44,2)*CX44,2)</f>
        <v>0</v>
      </c>
      <c r="DH44">
        <f>ROUND(ROUND(AG44,2)*CX44,2)</f>
        <v>0</v>
      </c>
      <c r="DI44">
        <f>ROUND(ROUND(AH44,2)*CX44,2)</f>
        <v>0</v>
      </c>
      <c r="DJ44">
        <f>DF44</f>
        <v>428.41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ROW(Source!A42)</f>
        <v>42</v>
      </c>
      <c r="B45">
        <v>64880849</v>
      </c>
      <c r="C45">
        <v>64881250</v>
      </c>
      <c r="D45">
        <v>18406804</v>
      </c>
      <c r="E45">
        <v>1</v>
      </c>
      <c r="F45">
        <v>1</v>
      </c>
      <c r="G45">
        <v>1</v>
      </c>
      <c r="H45">
        <v>1</v>
      </c>
      <c r="I45" t="s">
        <v>284</v>
      </c>
      <c r="J45" t="s">
        <v>3</v>
      </c>
      <c r="K45" t="s">
        <v>285</v>
      </c>
      <c r="L45">
        <v>1369</v>
      </c>
      <c r="N45">
        <v>1013</v>
      </c>
      <c r="O45" t="s">
        <v>286</v>
      </c>
      <c r="P45" t="s">
        <v>286</v>
      </c>
      <c r="Q45">
        <v>1</v>
      </c>
      <c r="W45">
        <v>0</v>
      </c>
      <c r="X45">
        <v>254330056</v>
      </c>
      <c r="Y45">
        <f>(AT45*ROUND((0.2+1),7))</f>
        <v>15.419999999999998</v>
      </c>
      <c r="AA45">
        <v>0</v>
      </c>
      <c r="AB45">
        <v>0</v>
      </c>
      <c r="AC45">
        <v>0</v>
      </c>
      <c r="AD45">
        <v>7.8</v>
      </c>
      <c r="AE45">
        <v>0</v>
      </c>
      <c r="AF45">
        <v>0</v>
      </c>
      <c r="AG45">
        <v>0</v>
      </c>
      <c r="AH45">
        <v>7.8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12.85</v>
      </c>
      <c r="AU45" t="s">
        <v>28</v>
      </c>
      <c r="AV45">
        <v>1</v>
      </c>
      <c r="AW45">
        <v>2</v>
      </c>
      <c r="AX45">
        <v>64881255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ROUND(AT45*Source!I42*AH45*AL45,0)</f>
        <v>93</v>
      </c>
      <c r="CV45">
        <f>ROUND(Y45*Source!I42,7)</f>
        <v>14.309760000000001</v>
      </c>
      <c r="CW45">
        <v>0</v>
      </c>
      <c r="CX45">
        <f>ROUND(Y45*Source!I42,7)</f>
        <v>14.309760000000001</v>
      </c>
      <c r="CY45">
        <f>AD45</f>
        <v>7.8</v>
      </c>
      <c r="CZ45">
        <f>AH45</f>
        <v>7.8</v>
      </c>
      <c r="DA45">
        <f>AL45</f>
        <v>1</v>
      </c>
      <c r="DB45">
        <f>ROUND((ROUND(AT45*CZ45,2)*ROUND((0.2+1),7)),2)</f>
        <v>120.28</v>
      </c>
      <c r="DC45">
        <f>ROUND((ROUND(AT45*AG45,2)*ROUND((0.2+1),7)),2)</f>
        <v>0</v>
      </c>
      <c r="DD45" t="s">
        <v>3</v>
      </c>
      <c r="DE45" t="s">
        <v>3</v>
      </c>
      <c r="DF45">
        <f>ROUND(ROUND(AE45,0)*CX45,0)</f>
        <v>0</v>
      </c>
      <c r="DG45">
        <f>ROUND(ROUND(AF45,0)*CX45,0)</f>
        <v>0</v>
      </c>
      <c r="DH45">
        <f>ROUND(ROUND(AG45,0)*CX45,0)</f>
        <v>0</v>
      </c>
      <c r="DI45">
        <f>ROUND(ROUND(AH45,0)*CX45,0)</f>
        <v>114</v>
      </c>
      <c r="DJ45">
        <f>DI45</f>
        <v>114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ROW(Source!A42)</f>
        <v>42</v>
      </c>
      <c r="B46">
        <v>64880849</v>
      </c>
      <c r="C46">
        <v>64881250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38</v>
      </c>
      <c r="J46" t="s">
        <v>3</v>
      </c>
      <c r="K46" t="s">
        <v>287</v>
      </c>
      <c r="L46">
        <v>608254</v>
      </c>
      <c r="N46">
        <v>1013</v>
      </c>
      <c r="O46" t="s">
        <v>288</v>
      </c>
      <c r="P46" t="s">
        <v>288</v>
      </c>
      <c r="Q46">
        <v>1</v>
      </c>
      <c r="W46">
        <v>0</v>
      </c>
      <c r="X46">
        <v>-185737400</v>
      </c>
      <c r="Y46">
        <f>(AT46*ROUND((0.2+1),7))</f>
        <v>0.12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</v>
      </c>
      <c r="AU46" t="s">
        <v>28</v>
      </c>
      <c r="AV46">
        <v>2</v>
      </c>
      <c r="AW46">
        <v>2</v>
      </c>
      <c r="AX46">
        <v>64881256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ROUND(Y46*Source!I42,7)</f>
        <v>0.11136</v>
      </c>
      <c r="CY46">
        <f>AD46</f>
        <v>0</v>
      </c>
      <c r="CZ46">
        <f>AH46</f>
        <v>0</v>
      </c>
      <c r="DA46">
        <f>AL46</f>
        <v>1</v>
      </c>
      <c r="DB46">
        <f>ROUND((ROUND(AT46*CZ46,2)*ROUND((0.2+1),7)),2)</f>
        <v>0</v>
      </c>
      <c r="DC46">
        <f>ROUND((ROUND(AT46*AG46,2)*ROUND((0.2+1),7)),2)</f>
        <v>0</v>
      </c>
      <c r="DD46" t="s">
        <v>3</v>
      </c>
      <c r="DE46" t="s">
        <v>3</v>
      </c>
      <c r="DF46">
        <f>ROUND(ROUND(AE46,0)*CX46,0)</f>
        <v>0</v>
      </c>
      <c r="DG46">
        <f>ROUND(ROUND(AF46,0)*CX46,0)</f>
        <v>0</v>
      </c>
      <c r="DH46">
        <f>ROUND(ROUND(AG46,0)*CX46,0)</f>
        <v>0</v>
      </c>
      <c r="DI46">
        <f>ROUND(ROUND(AH46,0)*CX46,0)</f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ROW(Source!A42)</f>
        <v>42</v>
      </c>
      <c r="B47">
        <v>64880849</v>
      </c>
      <c r="C47">
        <v>64881250</v>
      </c>
      <c r="D47">
        <v>29172738</v>
      </c>
      <c r="E47">
        <v>1</v>
      </c>
      <c r="F47">
        <v>1</v>
      </c>
      <c r="G47">
        <v>1</v>
      </c>
      <c r="H47">
        <v>2</v>
      </c>
      <c r="I47" t="s">
        <v>316</v>
      </c>
      <c r="J47" t="s">
        <v>317</v>
      </c>
      <c r="K47" t="s">
        <v>318</v>
      </c>
      <c r="L47">
        <v>1368</v>
      </c>
      <c r="N47">
        <v>1011</v>
      </c>
      <c r="O47" t="s">
        <v>292</v>
      </c>
      <c r="P47" t="s">
        <v>292</v>
      </c>
      <c r="Q47">
        <v>1</v>
      </c>
      <c r="W47">
        <v>0</v>
      </c>
      <c r="X47">
        <v>759603965</v>
      </c>
      <c r="Y47">
        <f>(AT47*ROUND((0.2+1),7))</f>
        <v>0.06</v>
      </c>
      <c r="AA47">
        <v>0</v>
      </c>
      <c r="AB47">
        <v>2607.02</v>
      </c>
      <c r="AC47">
        <v>1375.11</v>
      </c>
      <c r="AD47">
        <v>0</v>
      </c>
      <c r="AE47">
        <v>0</v>
      </c>
      <c r="AF47">
        <v>311.10000000000002</v>
      </c>
      <c r="AG47">
        <v>27</v>
      </c>
      <c r="AH47">
        <v>0</v>
      </c>
      <c r="AI47">
        <v>1</v>
      </c>
      <c r="AJ47">
        <v>8.3800000000000008</v>
      </c>
      <c r="AK47">
        <v>50.93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0.05</v>
      </c>
      <c r="AU47" t="s">
        <v>28</v>
      </c>
      <c r="AV47">
        <v>0</v>
      </c>
      <c r="AW47">
        <v>2</v>
      </c>
      <c r="AX47">
        <v>64881257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ROUND(Y47*Source!I42*DO47,7)</f>
        <v>0</v>
      </c>
      <c r="CX47">
        <f>ROUND(Y47*Source!I42,7)</f>
        <v>5.568E-2</v>
      </c>
      <c r="CY47">
        <f>AB47</f>
        <v>2607.02</v>
      </c>
      <c r="CZ47">
        <f>AF47</f>
        <v>311.10000000000002</v>
      </c>
      <c r="DA47">
        <f>AJ47</f>
        <v>8.3800000000000008</v>
      </c>
      <c r="DB47">
        <f>ROUND((ROUND(AT47*CZ47,2)*ROUND((0.2+1),7)),2)</f>
        <v>18.670000000000002</v>
      </c>
      <c r="DC47">
        <f>ROUND((ROUND(AT47*AG47,2)*ROUND((0.2+1),7)),2)</f>
        <v>1.62</v>
      </c>
      <c r="DD47" t="s">
        <v>3</v>
      </c>
      <c r="DE47" t="s">
        <v>3</v>
      </c>
      <c r="DF47">
        <f>ROUND(ROUND(AE47,0)*CX47,0)</f>
        <v>0</v>
      </c>
      <c r="DG47">
        <f>ROUND(ROUND(AF47*AJ47,0)*CX47,0)</f>
        <v>145</v>
      </c>
      <c r="DH47">
        <f>ROUND(ROUND(AG47*AK47,0)*CX47,0)</f>
        <v>77</v>
      </c>
      <c r="DI47">
        <f>ROUND(ROUND(AH47,0)*CX47,0)</f>
        <v>0</v>
      </c>
      <c r="DJ47">
        <f>DG47</f>
        <v>145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ROW(Source!A42)</f>
        <v>42</v>
      </c>
      <c r="B48">
        <v>64880849</v>
      </c>
      <c r="C48">
        <v>64881250</v>
      </c>
      <c r="D48">
        <v>29149430</v>
      </c>
      <c r="E48">
        <v>1</v>
      </c>
      <c r="F48">
        <v>1</v>
      </c>
      <c r="G48">
        <v>1</v>
      </c>
      <c r="H48">
        <v>3</v>
      </c>
      <c r="I48" t="s">
        <v>319</v>
      </c>
      <c r="J48" t="s">
        <v>320</v>
      </c>
      <c r="K48" t="s">
        <v>321</v>
      </c>
      <c r="L48">
        <v>1339</v>
      </c>
      <c r="N48">
        <v>1007</v>
      </c>
      <c r="O48" t="s">
        <v>196</v>
      </c>
      <c r="P48" t="s">
        <v>196</v>
      </c>
      <c r="Q48">
        <v>1</v>
      </c>
      <c r="W48">
        <v>0</v>
      </c>
      <c r="X48">
        <v>1109074860</v>
      </c>
      <c r="Y48">
        <f>AT48</f>
        <v>3.5</v>
      </c>
      <c r="AA48">
        <v>1110.5999999999999</v>
      </c>
      <c r="AB48">
        <v>0</v>
      </c>
      <c r="AC48">
        <v>0</v>
      </c>
      <c r="AD48">
        <v>0</v>
      </c>
      <c r="AE48">
        <v>131.9</v>
      </c>
      <c r="AF48">
        <v>0</v>
      </c>
      <c r="AG48">
        <v>0</v>
      </c>
      <c r="AH48">
        <v>0</v>
      </c>
      <c r="AI48">
        <v>8.42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3.5</v>
      </c>
      <c r="AU48" t="s">
        <v>3</v>
      </c>
      <c r="AV48">
        <v>0</v>
      </c>
      <c r="AW48">
        <v>2</v>
      </c>
      <c r="AX48">
        <v>64881258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ROUND(Y48*Source!I42,7)</f>
        <v>3.2480000000000002</v>
      </c>
      <c r="CY48">
        <f>AA48</f>
        <v>1110.5999999999999</v>
      </c>
      <c r="CZ48">
        <f>AE48</f>
        <v>131.9</v>
      </c>
      <c r="DA48">
        <f>AI48</f>
        <v>8.42</v>
      </c>
      <c r="DB48">
        <f>ROUND(ROUND(AT48*CZ48,2),2)</f>
        <v>461.65</v>
      </c>
      <c r="DC48">
        <f>ROUND(ROUND(AT48*AG48,2),2)</f>
        <v>0</v>
      </c>
      <c r="DD48" t="s">
        <v>3</v>
      </c>
      <c r="DE48" t="s">
        <v>3</v>
      </c>
      <c r="DF48">
        <f>ROUND(ROUND(AE48*AI48,0)*CX48,0)</f>
        <v>3609</v>
      </c>
      <c r="DG48">
        <f>ROUND(ROUND(AF48,0)*CX48,0)</f>
        <v>0</v>
      </c>
      <c r="DH48">
        <f>ROUND(ROUND(AG48,0)*CX48,0)</f>
        <v>0</v>
      </c>
      <c r="DI48">
        <f>ROUND(ROUND(AH48,0)*CX48,0)</f>
        <v>0</v>
      </c>
      <c r="DJ48">
        <f>DF48</f>
        <v>3609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ROW(Source!A43)</f>
        <v>43</v>
      </c>
      <c r="B49">
        <v>64880852</v>
      </c>
      <c r="C49">
        <v>64881259</v>
      </c>
      <c r="D49">
        <v>18406804</v>
      </c>
      <c r="E49">
        <v>1</v>
      </c>
      <c r="F49">
        <v>1</v>
      </c>
      <c r="G49">
        <v>1</v>
      </c>
      <c r="H49">
        <v>1</v>
      </c>
      <c r="I49" t="s">
        <v>284</v>
      </c>
      <c r="J49" t="s">
        <v>3</v>
      </c>
      <c r="K49" t="s">
        <v>285</v>
      </c>
      <c r="L49">
        <v>1369</v>
      </c>
      <c r="N49">
        <v>1013</v>
      </c>
      <c r="O49" t="s">
        <v>286</v>
      </c>
      <c r="P49" t="s">
        <v>286</v>
      </c>
      <c r="Q49">
        <v>1</v>
      </c>
      <c r="W49">
        <v>0</v>
      </c>
      <c r="X49">
        <v>254330056</v>
      </c>
      <c r="Y49">
        <f>(AT49*ROUND((0.2+1),7))</f>
        <v>18.288</v>
      </c>
      <c r="AA49">
        <v>0</v>
      </c>
      <c r="AB49">
        <v>0</v>
      </c>
      <c r="AC49">
        <v>0</v>
      </c>
      <c r="AD49">
        <v>7.8</v>
      </c>
      <c r="AE49">
        <v>0</v>
      </c>
      <c r="AF49">
        <v>0</v>
      </c>
      <c r="AG49">
        <v>0</v>
      </c>
      <c r="AH49">
        <v>7.8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15.24</v>
      </c>
      <c r="AU49" t="s">
        <v>28</v>
      </c>
      <c r="AV49">
        <v>1</v>
      </c>
      <c r="AW49">
        <v>2</v>
      </c>
      <c r="AX49">
        <v>64881262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ROUND(AT49*Source!I43*AH49*AL49,0)</f>
        <v>165</v>
      </c>
      <c r="CV49">
        <f>ROUND(Y49*Source!I43,7)</f>
        <v>25.456896</v>
      </c>
      <c r="CW49">
        <v>0</v>
      </c>
      <c r="CX49">
        <f>ROUND(Y49*Source!I43,7)</f>
        <v>25.456896</v>
      </c>
      <c r="CY49">
        <f>AD49</f>
        <v>7.8</v>
      </c>
      <c r="CZ49">
        <f>AH49</f>
        <v>7.8</v>
      </c>
      <c r="DA49">
        <f>AL49</f>
        <v>1</v>
      </c>
      <c r="DB49">
        <f>ROUND((ROUND(AT49*CZ49,2)*ROUND((0.2+1),7)),2)</f>
        <v>142.63999999999999</v>
      </c>
      <c r="DC49">
        <f>ROUND((ROUND(AT49*AG49,2)*ROUND((0.2+1),7)),2)</f>
        <v>0</v>
      </c>
      <c r="DD49" t="s">
        <v>3</v>
      </c>
      <c r="DE49" t="s">
        <v>3</v>
      </c>
      <c r="DF49">
        <f>ROUND(ROUND(AE49,2)*CX49,2)</f>
        <v>0</v>
      </c>
      <c r="DG49">
        <f>ROUND(ROUND(AF49,2)*CX49,2)</f>
        <v>0</v>
      </c>
      <c r="DH49">
        <f>ROUND(ROUND(AG49,2)*CX49,2)</f>
        <v>0</v>
      </c>
      <c r="DI49">
        <f>ROUND(ROUND(AH49,2)*CX49,2)</f>
        <v>198.56</v>
      </c>
      <c r="DJ49">
        <f>DI49</f>
        <v>198.56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ROW(Source!A43)</f>
        <v>43</v>
      </c>
      <c r="B50">
        <v>64880852</v>
      </c>
      <c r="C50">
        <v>64881259</v>
      </c>
      <c r="D50">
        <v>29149430</v>
      </c>
      <c r="E50">
        <v>1</v>
      </c>
      <c r="F50">
        <v>1</v>
      </c>
      <c r="G50">
        <v>1</v>
      </c>
      <c r="H50">
        <v>3</v>
      </c>
      <c r="I50" t="s">
        <v>319</v>
      </c>
      <c r="J50" t="s">
        <v>320</v>
      </c>
      <c r="K50" t="s">
        <v>321</v>
      </c>
      <c r="L50">
        <v>1339</v>
      </c>
      <c r="N50">
        <v>1007</v>
      </c>
      <c r="O50" t="s">
        <v>196</v>
      </c>
      <c r="P50" t="s">
        <v>196</v>
      </c>
      <c r="Q50">
        <v>1</v>
      </c>
      <c r="W50">
        <v>0</v>
      </c>
      <c r="X50">
        <v>1109074860</v>
      </c>
      <c r="Y50">
        <f>AT50</f>
        <v>3.5</v>
      </c>
      <c r="AA50">
        <v>131.9</v>
      </c>
      <c r="AB50">
        <v>0</v>
      </c>
      <c r="AC50">
        <v>0</v>
      </c>
      <c r="AD50">
        <v>0</v>
      </c>
      <c r="AE50">
        <v>131.9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3.5</v>
      </c>
      <c r="AU50" t="s">
        <v>3</v>
      </c>
      <c r="AV50">
        <v>0</v>
      </c>
      <c r="AW50">
        <v>2</v>
      </c>
      <c r="AX50">
        <v>64881263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ROUND(Y50*Source!I43,7)</f>
        <v>4.8719999999999999</v>
      </c>
      <c r="CY50">
        <f>AA50</f>
        <v>131.9</v>
      </c>
      <c r="CZ50">
        <f>AE50</f>
        <v>131.9</v>
      </c>
      <c r="DA50">
        <f>AI50</f>
        <v>1</v>
      </c>
      <c r="DB50">
        <f>ROUND(ROUND(AT50*CZ50,2),2)</f>
        <v>461.65</v>
      </c>
      <c r="DC50">
        <f>ROUND(ROUND(AT50*AG50,2),2)</f>
        <v>0</v>
      </c>
      <c r="DD50" t="s">
        <v>3</v>
      </c>
      <c r="DE50" t="s">
        <v>3</v>
      </c>
      <c r="DF50">
        <f>ROUND(ROUND(AE50,2)*CX50,2)</f>
        <v>642.62</v>
      </c>
      <c r="DG50">
        <f>ROUND(ROUND(AF50,2)*CX50,2)</f>
        <v>0</v>
      </c>
      <c r="DH50">
        <f>ROUND(ROUND(AG50,2)*CX50,2)</f>
        <v>0</v>
      </c>
      <c r="DI50">
        <f>ROUND(ROUND(AH50,2)*CX50,2)</f>
        <v>0</v>
      </c>
      <c r="DJ50">
        <f>DF50</f>
        <v>642.62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ROW(Source!A44)</f>
        <v>44</v>
      </c>
      <c r="B51">
        <v>64880849</v>
      </c>
      <c r="C51">
        <v>64881259</v>
      </c>
      <c r="D51">
        <v>18406804</v>
      </c>
      <c r="E51">
        <v>1</v>
      </c>
      <c r="F51">
        <v>1</v>
      </c>
      <c r="G51">
        <v>1</v>
      </c>
      <c r="H51">
        <v>1</v>
      </c>
      <c r="I51" t="s">
        <v>284</v>
      </c>
      <c r="J51" t="s">
        <v>3</v>
      </c>
      <c r="K51" t="s">
        <v>285</v>
      </c>
      <c r="L51">
        <v>1369</v>
      </c>
      <c r="N51">
        <v>1013</v>
      </c>
      <c r="O51" t="s">
        <v>286</v>
      </c>
      <c r="P51" t="s">
        <v>286</v>
      </c>
      <c r="Q51">
        <v>1</v>
      </c>
      <c r="W51">
        <v>0</v>
      </c>
      <c r="X51">
        <v>254330056</v>
      </c>
      <c r="Y51">
        <f>(AT51*ROUND((0.2+1),7))</f>
        <v>18.288</v>
      </c>
      <c r="AA51">
        <v>0</v>
      </c>
      <c r="AB51">
        <v>0</v>
      </c>
      <c r="AC51">
        <v>0</v>
      </c>
      <c r="AD51">
        <v>7.8</v>
      </c>
      <c r="AE51">
        <v>0</v>
      </c>
      <c r="AF51">
        <v>0</v>
      </c>
      <c r="AG51">
        <v>0</v>
      </c>
      <c r="AH51">
        <v>7.8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15.24</v>
      </c>
      <c r="AU51" t="s">
        <v>28</v>
      </c>
      <c r="AV51">
        <v>1</v>
      </c>
      <c r="AW51">
        <v>2</v>
      </c>
      <c r="AX51">
        <v>64881262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ROUND(AT51*Source!I44*AH51*AL51,0)</f>
        <v>165</v>
      </c>
      <c r="CV51">
        <f>ROUND(Y51*Source!I44,7)</f>
        <v>25.456896</v>
      </c>
      <c r="CW51">
        <v>0</v>
      </c>
      <c r="CX51">
        <f>ROUND(Y51*Source!I44,7)</f>
        <v>25.456896</v>
      </c>
      <c r="CY51">
        <f>AD51</f>
        <v>7.8</v>
      </c>
      <c r="CZ51">
        <f>AH51</f>
        <v>7.8</v>
      </c>
      <c r="DA51">
        <f>AL51</f>
        <v>1</v>
      </c>
      <c r="DB51">
        <f>ROUND((ROUND(AT51*CZ51,2)*ROUND((0.2+1),7)),2)</f>
        <v>142.63999999999999</v>
      </c>
      <c r="DC51">
        <f>ROUND((ROUND(AT51*AG51,2)*ROUND((0.2+1),7)),2)</f>
        <v>0</v>
      </c>
      <c r="DD51" t="s">
        <v>3</v>
      </c>
      <c r="DE51" t="s">
        <v>3</v>
      </c>
      <c r="DF51">
        <f>ROUND(ROUND(AE51,0)*CX51,0)</f>
        <v>0</v>
      </c>
      <c r="DG51">
        <f>ROUND(ROUND(AF51,0)*CX51,0)</f>
        <v>0</v>
      </c>
      <c r="DH51">
        <f>ROUND(ROUND(AG51,0)*CX51,0)</f>
        <v>0</v>
      </c>
      <c r="DI51">
        <f>ROUND(ROUND(AH51,0)*CX51,0)</f>
        <v>204</v>
      </c>
      <c r="DJ51">
        <f>DI51</f>
        <v>204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ROW(Source!A44)</f>
        <v>44</v>
      </c>
      <c r="B52">
        <v>64880849</v>
      </c>
      <c r="C52">
        <v>64881259</v>
      </c>
      <c r="D52">
        <v>29149430</v>
      </c>
      <c r="E52">
        <v>1</v>
      </c>
      <c r="F52">
        <v>1</v>
      </c>
      <c r="G52">
        <v>1</v>
      </c>
      <c r="H52">
        <v>3</v>
      </c>
      <c r="I52" t="s">
        <v>319</v>
      </c>
      <c r="J52" t="s">
        <v>320</v>
      </c>
      <c r="K52" t="s">
        <v>321</v>
      </c>
      <c r="L52">
        <v>1339</v>
      </c>
      <c r="N52">
        <v>1007</v>
      </c>
      <c r="O52" t="s">
        <v>196</v>
      </c>
      <c r="P52" t="s">
        <v>196</v>
      </c>
      <c r="Q52">
        <v>1</v>
      </c>
      <c r="W52">
        <v>0</v>
      </c>
      <c r="X52">
        <v>1109074860</v>
      </c>
      <c r="Y52">
        <f>AT52</f>
        <v>3.5</v>
      </c>
      <c r="AA52">
        <v>1110.5999999999999</v>
      </c>
      <c r="AB52">
        <v>0</v>
      </c>
      <c r="AC52">
        <v>0</v>
      </c>
      <c r="AD52">
        <v>0</v>
      </c>
      <c r="AE52">
        <v>131.9</v>
      </c>
      <c r="AF52">
        <v>0</v>
      </c>
      <c r="AG52">
        <v>0</v>
      </c>
      <c r="AH52">
        <v>0</v>
      </c>
      <c r="AI52">
        <v>8.42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3.5</v>
      </c>
      <c r="AU52" t="s">
        <v>3</v>
      </c>
      <c r="AV52">
        <v>0</v>
      </c>
      <c r="AW52">
        <v>2</v>
      </c>
      <c r="AX52">
        <v>64881263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ROUND(Y52*Source!I44,7)</f>
        <v>4.8719999999999999</v>
      </c>
      <c r="CY52">
        <f>AA52</f>
        <v>1110.5999999999999</v>
      </c>
      <c r="CZ52">
        <f>AE52</f>
        <v>131.9</v>
      </c>
      <c r="DA52">
        <f>AI52</f>
        <v>8.42</v>
      </c>
      <c r="DB52">
        <f>ROUND(ROUND(AT52*CZ52,2),2)</f>
        <v>461.65</v>
      </c>
      <c r="DC52">
        <f>ROUND(ROUND(AT52*AG52,2),2)</f>
        <v>0</v>
      </c>
      <c r="DD52" t="s">
        <v>3</v>
      </c>
      <c r="DE52" t="s">
        <v>3</v>
      </c>
      <c r="DF52">
        <f>ROUND(ROUND(AE52*AI52,0)*CX52,0)</f>
        <v>5413</v>
      </c>
      <c r="DG52">
        <f>ROUND(ROUND(AF52,0)*CX52,0)</f>
        <v>0</v>
      </c>
      <c r="DH52">
        <f>ROUND(ROUND(AG52,0)*CX52,0)</f>
        <v>0</v>
      </c>
      <c r="DI52">
        <f>ROUND(ROUND(AH52,0)*CX52,0)</f>
        <v>0</v>
      </c>
      <c r="DJ52">
        <f>DF52</f>
        <v>5413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ROW(Source!A45)</f>
        <v>45</v>
      </c>
      <c r="B53">
        <v>64880852</v>
      </c>
      <c r="C53">
        <v>64881264</v>
      </c>
      <c r="D53">
        <v>18410171</v>
      </c>
      <c r="E53">
        <v>1</v>
      </c>
      <c r="F53">
        <v>1</v>
      </c>
      <c r="G53">
        <v>1</v>
      </c>
      <c r="H53">
        <v>1</v>
      </c>
      <c r="I53" t="s">
        <v>322</v>
      </c>
      <c r="J53" t="s">
        <v>3</v>
      </c>
      <c r="K53" t="s">
        <v>323</v>
      </c>
      <c r="L53">
        <v>1369</v>
      </c>
      <c r="N53">
        <v>1013</v>
      </c>
      <c r="O53" t="s">
        <v>286</v>
      </c>
      <c r="P53" t="s">
        <v>286</v>
      </c>
      <c r="Q53">
        <v>1</v>
      </c>
      <c r="W53">
        <v>0</v>
      </c>
      <c r="X53">
        <v>1151098980</v>
      </c>
      <c r="Y53">
        <f>(AT53*ROUND((0.2+1),7))</f>
        <v>15.756</v>
      </c>
      <c r="AA53">
        <v>0</v>
      </c>
      <c r="AB53">
        <v>0</v>
      </c>
      <c r="AC53">
        <v>0</v>
      </c>
      <c r="AD53">
        <v>8.9700000000000006</v>
      </c>
      <c r="AE53">
        <v>0</v>
      </c>
      <c r="AF53">
        <v>0</v>
      </c>
      <c r="AG53">
        <v>0</v>
      </c>
      <c r="AH53">
        <v>8.9700000000000006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13.13</v>
      </c>
      <c r="AU53" t="s">
        <v>28</v>
      </c>
      <c r="AV53">
        <v>1</v>
      </c>
      <c r="AW53">
        <v>2</v>
      </c>
      <c r="AX53">
        <v>64881269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ROUND(AT53*Source!I45*AH53*AL53,0)</f>
        <v>273</v>
      </c>
      <c r="CV53">
        <f>ROUND(Y53*Source!I45,7)</f>
        <v>36.553919999999998</v>
      </c>
      <c r="CW53">
        <v>0</v>
      </c>
      <c r="CX53">
        <f>ROUND(Y53*Source!I45,7)</f>
        <v>36.553919999999998</v>
      </c>
      <c r="CY53">
        <f>AD53</f>
        <v>8.9700000000000006</v>
      </c>
      <c r="CZ53">
        <f>AH53</f>
        <v>8.9700000000000006</v>
      </c>
      <c r="DA53">
        <f>AL53</f>
        <v>1</v>
      </c>
      <c r="DB53">
        <f>ROUND((ROUND(AT53*CZ53,2)*ROUND((0.2+1),7)),2)</f>
        <v>141.34</v>
      </c>
      <c r="DC53">
        <f>ROUND((ROUND(AT53*AG53,2)*ROUND((0.2+1),7)),2)</f>
        <v>0</v>
      </c>
      <c r="DD53" t="s">
        <v>3</v>
      </c>
      <c r="DE53" t="s">
        <v>3</v>
      </c>
      <c r="DF53">
        <f>ROUND(ROUND(AE53,2)*CX53,2)</f>
        <v>0</v>
      </c>
      <c r="DG53">
        <f>ROUND(ROUND(AF53,2)*CX53,2)</f>
        <v>0</v>
      </c>
      <c r="DH53">
        <f>ROUND(ROUND(AG53,2)*CX53,2)</f>
        <v>0</v>
      </c>
      <c r="DI53">
        <f>ROUND(ROUND(AH53,2)*CX53,2)</f>
        <v>327.89</v>
      </c>
      <c r="DJ53">
        <f>DI53</f>
        <v>327.89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ROW(Source!A45)</f>
        <v>45</v>
      </c>
      <c r="B54">
        <v>64880852</v>
      </c>
      <c r="C54">
        <v>64881264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38</v>
      </c>
      <c r="J54" t="s">
        <v>3</v>
      </c>
      <c r="K54" t="s">
        <v>287</v>
      </c>
      <c r="L54">
        <v>608254</v>
      </c>
      <c r="N54">
        <v>1013</v>
      </c>
      <c r="O54" t="s">
        <v>288</v>
      </c>
      <c r="P54" t="s">
        <v>288</v>
      </c>
      <c r="Q54">
        <v>1</v>
      </c>
      <c r="W54">
        <v>0</v>
      </c>
      <c r="X54">
        <v>-185737400</v>
      </c>
      <c r="Y54">
        <f>(AT54*ROUND((0.2+1),7))</f>
        <v>0.33600000000000002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0.28000000000000003</v>
      </c>
      <c r="AU54" t="s">
        <v>28</v>
      </c>
      <c r="AV54">
        <v>2</v>
      </c>
      <c r="AW54">
        <v>2</v>
      </c>
      <c r="AX54">
        <v>64881270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ROUND(Y54*Source!I45,7)</f>
        <v>0.77951999999999999</v>
      </c>
      <c r="CY54">
        <f>AD54</f>
        <v>0</v>
      </c>
      <c r="CZ54">
        <f>AH54</f>
        <v>0</v>
      </c>
      <c r="DA54">
        <f>AL54</f>
        <v>1</v>
      </c>
      <c r="DB54">
        <f>ROUND((ROUND(AT54*CZ54,2)*ROUND((0.2+1),7)),2)</f>
        <v>0</v>
      </c>
      <c r="DC54">
        <f>ROUND((ROUND(AT54*AG54,2)*ROUND((0.2+1),7)),2)</f>
        <v>0</v>
      </c>
      <c r="DD54" t="s">
        <v>3</v>
      </c>
      <c r="DE54" t="s">
        <v>3</v>
      </c>
      <c r="DF54">
        <f>ROUND(ROUND(AE54,2)*CX54,2)</f>
        <v>0</v>
      </c>
      <c r="DG54">
        <f>ROUND(ROUND(AF54,2)*CX54,2)</f>
        <v>0</v>
      </c>
      <c r="DH54">
        <f>ROUND(ROUND(AG54,2)*CX54,2)</f>
        <v>0</v>
      </c>
      <c r="DI54">
        <f>ROUND(ROUND(AH54,2)*CX54,2)</f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ROW(Source!A45)</f>
        <v>45</v>
      </c>
      <c r="B55">
        <v>64880852</v>
      </c>
      <c r="C55">
        <v>64881264</v>
      </c>
      <c r="D55">
        <v>29173290</v>
      </c>
      <c r="E55">
        <v>1</v>
      </c>
      <c r="F55">
        <v>1</v>
      </c>
      <c r="G55">
        <v>1</v>
      </c>
      <c r="H55">
        <v>2</v>
      </c>
      <c r="I55" t="s">
        <v>298</v>
      </c>
      <c r="J55" t="s">
        <v>299</v>
      </c>
      <c r="K55" t="s">
        <v>300</v>
      </c>
      <c r="L55">
        <v>1368</v>
      </c>
      <c r="N55">
        <v>1011</v>
      </c>
      <c r="O55" t="s">
        <v>292</v>
      </c>
      <c r="P55" t="s">
        <v>292</v>
      </c>
      <c r="Q55">
        <v>1</v>
      </c>
      <c r="W55">
        <v>0</v>
      </c>
      <c r="X55">
        <v>-962845729</v>
      </c>
      <c r="Y55">
        <f>(AT55*ROUND((0.2+1),7))</f>
        <v>0.33600000000000002</v>
      </c>
      <c r="AA55">
        <v>0</v>
      </c>
      <c r="AB55">
        <v>110</v>
      </c>
      <c r="AC55">
        <v>11.6</v>
      </c>
      <c r="AD55">
        <v>0</v>
      </c>
      <c r="AE55">
        <v>0</v>
      </c>
      <c r="AF55">
        <v>110</v>
      </c>
      <c r="AG55">
        <v>11.6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0.28000000000000003</v>
      </c>
      <c r="AU55" t="s">
        <v>28</v>
      </c>
      <c r="AV55">
        <v>0</v>
      </c>
      <c r="AW55">
        <v>2</v>
      </c>
      <c r="AX55">
        <v>64881271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ROUND(Y55*Source!I45*DO55,7)</f>
        <v>0</v>
      </c>
      <c r="CX55">
        <f>ROUND(Y55*Source!I45,7)</f>
        <v>0.77951999999999999</v>
      </c>
      <c r="CY55">
        <f>AB55</f>
        <v>110</v>
      </c>
      <c r="CZ55">
        <f>AF55</f>
        <v>110</v>
      </c>
      <c r="DA55">
        <f>AJ55</f>
        <v>1</v>
      </c>
      <c r="DB55">
        <f>ROUND((ROUND(AT55*CZ55,2)*ROUND((0.2+1),7)),2)</f>
        <v>36.96</v>
      </c>
      <c r="DC55">
        <f>ROUND((ROUND(AT55*AG55,2)*ROUND((0.2+1),7)),2)</f>
        <v>3.9</v>
      </c>
      <c r="DD55" t="s">
        <v>3</v>
      </c>
      <c r="DE55" t="s">
        <v>3</v>
      </c>
      <c r="DF55">
        <f>ROUND(ROUND(AE55,2)*CX55,2)</f>
        <v>0</v>
      </c>
      <c r="DG55">
        <f>ROUND(ROUND(AF55,2)*CX55,2)</f>
        <v>85.75</v>
      </c>
      <c r="DH55">
        <f>ROUND(ROUND(AG55,2)*CX55,2)</f>
        <v>9.0399999999999991</v>
      </c>
      <c r="DI55">
        <f>ROUND(ROUND(AH55,2)*CX55,2)</f>
        <v>0</v>
      </c>
      <c r="DJ55">
        <f>DG55</f>
        <v>85.75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ROW(Source!A45)</f>
        <v>45</v>
      </c>
      <c r="B56">
        <v>64880852</v>
      </c>
      <c r="C56">
        <v>64881264</v>
      </c>
      <c r="D56">
        <v>29150040</v>
      </c>
      <c r="E56">
        <v>1</v>
      </c>
      <c r="F56">
        <v>1</v>
      </c>
      <c r="G56">
        <v>1</v>
      </c>
      <c r="H56">
        <v>3</v>
      </c>
      <c r="I56" t="s">
        <v>311</v>
      </c>
      <c r="J56" t="s">
        <v>312</v>
      </c>
      <c r="K56" t="s">
        <v>313</v>
      </c>
      <c r="L56">
        <v>1339</v>
      </c>
      <c r="N56">
        <v>1007</v>
      </c>
      <c r="O56" t="s">
        <v>196</v>
      </c>
      <c r="P56" t="s">
        <v>196</v>
      </c>
      <c r="Q56">
        <v>1</v>
      </c>
      <c r="W56">
        <v>0</v>
      </c>
      <c r="X56">
        <v>619799737</v>
      </c>
      <c r="Y56">
        <f>AT56</f>
        <v>1.05</v>
      </c>
      <c r="AA56">
        <v>2.44</v>
      </c>
      <c r="AB56">
        <v>0</v>
      </c>
      <c r="AC56">
        <v>0</v>
      </c>
      <c r="AD56">
        <v>0</v>
      </c>
      <c r="AE56">
        <v>2.44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1.05</v>
      </c>
      <c r="AU56" t="s">
        <v>3</v>
      </c>
      <c r="AV56">
        <v>0</v>
      </c>
      <c r="AW56">
        <v>2</v>
      </c>
      <c r="AX56">
        <v>64881272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ROUND(Y56*Source!I45,7)</f>
        <v>2.4359999999999999</v>
      </c>
      <c r="CY56">
        <f>AA56</f>
        <v>2.44</v>
      </c>
      <c r="CZ56">
        <f>AE56</f>
        <v>2.44</v>
      </c>
      <c r="DA56">
        <f>AI56</f>
        <v>1</v>
      </c>
      <c r="DB56">
        <f>ROUND(ROUND(AT56*CZ56,2),2)</f>
        <v>2.56</v>
      </c>
      <c r="DC56">
        <f>ROUND(ROUND(AT56*AG56,2),2)</f>
        <v>0</v>
      </c>
      <c r="DD56" t="s">
        <v>3</v>
      </c>
      <c r="DE56" t="s">
        <v>3</v>
      </c>
      <c r="DF56">
        <f>ROUND(ROUND(AE56,2)*CX56,2)</f>
        <v>5.94</v>
      </c>
      <c r="DG56">
        <f>ROUND(ROUND(AF56,2)*CX56,2)</f>
        <v>0</v>
      </c>
      <c r="DH56">
        <f>ROUND(ROUND(AG56,2)*CX56,2)</f>
        <v>0</v>
      </c>
      <c r="DI56">
        <f>ROUND(ROUND(AH56,2)*CX56,2)</f>
        <v>0</v>
      </c>
      <c r="DJ56">
        <f>DF56</f>
        <v>5.94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ROW(Source!A46)</f>
        <v>46</v>
      </c>
      <c r="B57">
        <v>64880849</v>
      </c>
      <c r="C57">
        <v>64881264</v>
      </c>
      <c r="D57">
        <v>18410171</v>
      </c>
      <c r="E57">
        <v>1</v>
      </c>
      <c r="F57">
        <v>1</v>
      </c>
      <c r="G57">
        <v>1</v>
      </c>
      <c r="H57">
        <v>1</v>
      </c>
      <c r="I57" t="s">
        <v>322</v>
      </c>
      <c r="J57" t="s">
        <v>3</v>
      </c>
      <c r="K57" t="s">
        <v>323</v>
      </c>
      <c r="L57">
        <v>1369</v>
      </c>
      <c r="N57">
        <v>1013</v>
      </c>
      <c r="O57" t="s">
        <v>286</v>
      </c>
      <c r="P57" t="s">
        <v>286</v>
      </c>
      <c r="Q57">
        <v>1</v>
      </c>
      <c r="W57">
        <v>0</v>
      </c>
      <c r="X57">
        <v>1151098980</v>
      </c>
      <c r="Y57">
        <f>(AT57*ROUND((0.2+1),7))</f>
        <v>15.756</v>
      </c>
      <c r="AA57">
        <v>0</v>
      </c>
      <c r="AB57">
        <v>0</v>
      </c>
      <c r="AC57">
        <v>0</v>
      </c>
      <c r="AD57">
        <v>8.9700000000000006</v>
      </c>
      <c r="AE57">
        <v>0</v>
      </c>
      <c r="AF57">
        <v>0</v>
      </c>
      <c r="AG57">
        <v>0</v>
      </c>
      <c r="AH57">
        <v>8.9700000000000006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13.13</v>
      </c>
      <c r="AU57" t="s">
        <v>28</v>
      </c>
      <c r="AV57">
        <v>1</v>
      </c>
      <c r="AW57">
        <v>2</v>
      </c>
      <c r="AX57">
        <v>64881269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ROUND(AT57*Source!I46*AH57*AL57,0)</f>
        <v>273</v>
      </c>
      <c r="CV57">
        <f>ROUND(Y57*Source!I46,7)</f>
        <v>36.553919999999998</v>
      </c>
      <c r="CW57">
        <v>0</v>
      </c>
      <c r="CX57">
        <f>ROUND(Y57*Source!I46,7)</f>
        <v>36.553919999999998</v>
      </c>
      <c r="CY57">
        <f>AD57</f>
        <v>8.9700000000000006</v>
      </c>
      <c r="CZ57">
        <f>AH57</f>
        <v>8.9700000000000006</v>
      </c>
      <c r="DA57">
        <f>AL57</f>
        <v>1</v>
      </c>
      <c r="DB57">
        <f>ROUND((ROUND(AT57*CZ57,2)*ROUND((0.2+1),7)),2)</f>
        <v>141.34</v>
      </c>
      <c r="DC57">
        <f>ROUND((ROUND(AT57*AG57,2)*ROUND((0.2+1),7)),2)</f>
        <v>0</v>
      </c>
      <c r="DD57" t="s">
        <v>3</v>
      </c>
      <c r="DE57" t="s">
        <v>3</v>
      </c>
      <c r="DF57">
        <f>ROUND(ROUND(AE57,0)*CX57,0)</f>
        <v>0</v>
      </c>
      <c r="DG57">
        <f>ROUND(ROUND(AF57,0)*CX57,0)</f>
        <v>0</v>
      </c>
      <c r="DH57">
        <f>ROUND(ROUND(AG57,0)*CX57,0)</f>
        <v>0</v>
      </c>
      <c r="DI57">
        <f>ROUND(ROUND(AH57,0)*CX57,0)</f>
        <v>329</v>
      </c>
      <c r="DJ57">
        <f>DI57</f>
        <v>329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ROW(Source!A46)</f>
        <v>46</v>
      </c>
      <c r="B58">
        <v>64880849</v>
      </c>
      <c r="C58">
        <v>64881264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38</v>
      </c>
      <c r="J58" t="s">
        <v>3</v>
      </c>
      <c r="K58" t="s">
        <v>287</v>
      </c>
      <c r="L58">
        <v>608254</v>
      </c>
      <c r="N58">
        <v>1013</v>
      </c>
      <c r="O58" t="s">
        <v>288</v>
      </c>
      <c r="P58" t="s">
        <v>288</v>
      </c>
      <c r="Q58">
        <v>1</v>
      </c>
      <c r="W58">
        <v>0</v>
      </c>
      <c r="X58">
        <v>-185737400</v>
      </c>
      <c r="Y58">
        <f>(AT58*ROUND((0.2+1),7))</f>
        <v>0.33600000000000002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0.28000000000000003</v>
      </c>
      <c r="AU58" t="s">
        <v>28</v>
      </c>
      <c r="AV58">
        <v>2</v>
      </c>
      <c r="AW58">
        <v>2</v>
      </c>
      <c r="AX58">
        <v>64881270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ROUND(Y58*Source!I46,7)</f>
        <v>0.77951999999999999</v>
      </c>
      <c r="CY58">
        <f>AD58</f>
        <v>0</v>
      </c>
      <c r="CZ58">
        <f>AH58</f>
        <v>0</v>
      </c>
      <c r="DA58">
        <f>AL58</f>
        <v>1</v>
      </c>
      <c r="DB58">
        <f>ROUND((ROUND(AT58*CZ58,2)*ROUND((0.2+1),7)),2)</f>
        <v>0</v>
      </c>
      <c r="DC58">
        <f>ROUND((ROUND(AT58*AG58,2)*ROUND((0.2+1),7)),2)</f>
        <v>0</v>
      </c>
      <c r="DD58" t="s">
        <v>3</v>
      </c>
      <c r="DE58" t="s">
        <v>3</v>
      </c>
      <c r="DF58">
        <f>ROUND(ROUND(AE58,0)*CX58,0)</f>
        <v>0</v>
      </c>
      <c r="DG58">
        <f>ROUND(ROUND(AF58,0)*CX58,0)</f>
        <v>0</v>
      </c>
      <c r="DH58">
        <f>ROUND(ROUND(AG58,0)*CX58,0)</f>
        <v>0</v>
      </c>
      <c r="DI58">
        <f>ROUND(ROUND(AH58,0)*CX58,0)</f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ROW(Source!A46)</f>
        <v>46</v>
      </c>
      <c r="B59">
        <v>64880849</v>
      </c>
      <c r="C59">
        <v>64881264</v>
      </c>
      <c r="D59">
        <v>29173290</v>
      </c>
      <c r="E59">
        <v>1</v>
      </c>
      <c r="F59">
        <v>1</v>
      </c>
      <c r="G59">
        <v>1</v>
      </c>
      <c r="H59">
        <v>2</v>
      </c>
      <c r="I59" t="s">
        <v>298</v>
      </c>
      <c r="J59" t="s">
        <v>299</v>
      </c>
      <c r="K59" t="s">
        <v>300</v>
      </c>
      <c r="L59">
        <v>1368</v>
      </c>
      <c r="N59">
        <v>1011</v>
      </c>
      <c r="O59" t="s">
        <v>292</v>
      </c>
      <c r="P59" t="s">
        <v>292</v>
      </c>
      <c r="Q59">
        <v>1</v>
      </c>
      <c r="W59">
        <v>0</v>
      </c>
      <c r="X59">
        <v>-962845729</v>
      </c>
      <c r="Y59">
        <f>(AT59*ROUND((0.2+1),7))</f>
        <v>0.33600000000000002</v>
      </c>
      <c r="AA59">
        <v>0</v>
      </c>
      <c r="AB59">
        <v>1218.8</v>
      </c>
      <c r="AC59">
        <v>590.79</v>
      </c>
      <c r="AD59">
        <v>0</v>
      </c>
      <c r="AE59">
        <v>0</v>
      </c>
      <c r="AF59">
        <v>110</v>
      </c>
      <c r="AG59">
        <v>11.6</v>
      </c>
      <c r="AH59">
        <v>0</v>
      </c>
      <c r="AI59">
        <v>1</v>
      </c>
      <c r="AJ59">
        <v>11.08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0.28000000000000003</v>
      </c>
      <c r="AU59" t="s">
        <v>28</v>
      </c>
      <c r="AV59">
        <v>0</v>
      </c>
      <c r="AW59">
        <v>2</v>
      </c>
      <c r="AX59">
        <v>64881271</v>
      </c>
      <c r="AY59">
        <v>1</v>
      </c>
      <c r="AZ59">
        <v>0</v>
      </c>
      <c r="BA59">
        <v>62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ROUND(Y59*Source!I46*DO59,7)</f>
        <v>0</v>
      </c>
      <c r="CX59">
        <f>ROUND(Y59*Source!I46,7)</f>
        <v>0.77951999999999999</v>
      </c>
      <c r="CY59">
        <f>AB59</f>
        <v>1218.8</v>
      </c>
      <c r="CZ59">
        <f>AF59</f>
        <v>110</v>
      </c>
      <c r="DA59">
        <f>AJ59</f>
        <v>11.08</v>
      </c>
      <c r="DB59">
        <f>ROUND((ROUND(AT59*CZ59,2)*ROUND((0.2+1),7)),2)</f>
        <v>36.96</v>
      </c>
      <c r="DC59">
        <f>ROUND((ROUND(AT59*AG59,2)*ROUND((0.2+1),7)),2)</f>
        <v>3.9</v>
      </c>
      <c r="DD59" t="s">
        <v>3</v>
      </c>
      <c r="DE59" t="s">
        <v>3</v>
      </c>
      <c r="DF59">
        <f>ROUND(ROUND(AE59,0)*CX59,0)</f>
        <v>0</v>
      </c>
      <c r="DG59">
        <f>ROUND(ROUND(AF59*AJ59,0)*CX59,0)</f>
        <v>950</v>
      </c>
      <c r="DH59">
        <f>ROUND(ROUND(AG59*AK59,0)*CX59,0)</f>
        <v>461</v>
      </c>
      <c r="DI59">
        <f>ROUND(ROUND(AH59,0)*CX59,0)</f>
        <v>0</v>
      </c>
      <c r="DJ59">
        <f>DG59</f>
        <v>950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ROW(Source!A46)</f>
        <v>46</v>
      </c>
      <c r="B60">
        <v>64880849</v>
      </c>
      <c r="C60">
        <v>64881264</v>
      </c>
      <c r="D60">
        <v>29150040</v>
      </c>
      <c r="E60">
        <v>1</v>
      </c>
      <c r="F60">
        <v>1</v>
      </c>
      <c r="G60">
        <v>1</v>
      </c>
      <c r="H60">
        <v>3</v>
      </c>
      <c r="I60" t="s">
        <v>311</v>
      </c>
      <c r="J60" t="s">
        <v>312</v>
      </c>
      <c r="K60" t="s">
        <v>313</v>
      </c>
      <c r="L60">
        <v>1339</v>
      </c>
      <c r="N60">
        <v>1007</v>
      </c>
      <c r="O60" t="s">
        <v>196</v>
      </c>
      <c r="P60" t="s">
        <v>196</v>
      </c>
      <c r="Q60">
        <v>1</v>
      </c>
      <c r="W60">
        <v>0</v>
      </c>
      <c r="X60">
        <v>619799737</v>
      </c>
      <c r="Y60">
        <f>AT60</f>
        <v>1.05</v>
      </c>
      <c r="AA60">
        <v>31.28</v>
      </c>
      <c r="AB60">
        <v>0</v>
      </c>
      <c r="AC60">
        <v>0</v>
      </c>
      <c r="AD60">
        <v>0</v>
      </c>
      <c r="AE60">
        <v>2.44</v>
      </c>
      <c r="AF60">
        <v>0</v>
      </c>
      <c r="AG60">
        <v>0</v>
      </c>
      <c r="AH60">
        <v>0</v>
      </c>
      <c r="AI60">
        <v>12.82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1.05</v>
      </c>
      <c r="AU60" t="s">
        <v>3</v>
      </c>
      <c r="AV60">
        <v>0</v>
      </c>
      <c r="AW60">
        <v>2</v>
      </c>
      <c r="AX60">
        <v>64881272</v>
      </c>
      <c r="AY60">
        <v>1</v>
      </c>
      <c r="AZ60">
        <v>0</v>
      </c>
      <c r="BA60">
        <v>63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ROUND(Y60*Source!I46,7)</f>
        <v>2.4359999999999999</v>
      </c>
      <c r="CY60">
        <f>AA60</f>
        <v>31.28</v>
      </c>
      <c r="CZ60">
        <f>AE60</f>
        <v>2.44</v>
      </c>
      <c r="DA60">
        <f>AI60</f>
        <v>12.82</v>
      </c>
      <c r="DB60">
        <f>ROUND(ROUND(AT60*CZ60,2),2)</f>
        <v>2.56</v>
      </c>
      <c r="DC60">
        <f>ROUND(ROUND(AT60*AG60,2),2)</f>
        <v>0</v>
      </c>
      <c r="DD60" t="s">
        <v>3</v>
      </c>
      <c r="DE60" t="s">
        <v>3</v>
      </c>
      <c r="DF60">
        <f>ROUND(ROUND(AE60*AI60,0)*CX60,0)</f>
        <v>76</v>
      </c>
      <c r="DG60">
        <f>ROUND(ROUND(AF60,0)*CX60,0)</f>
        <v>0</v>
      </c>
      <c r="DH60">
        <f>ROUND(ROUND(AG60,0)*CX60,0)</f>
        <v>0</v>
      </c>
      <c r="DI60">
        <f>ROUND(ROUND(AH60,0)*CX60,0)</f>
        <v>0</v>
      </c>
      <c r="DJ60">
        <f>DF60</f>
        <v>76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ROW(Source!A49)</f>
        <v>49</v>
      </c>
      <c r="B61">
        <v>64880852</v>
      </c>
      <c r="C61">
        <v>64881275</v>
      </c>
      <c r="D61">
        <v>18408066</v>
      </c>
      <c r="E61">
        <v>1</v>
      </c>
      <c r="F61">
        <v>1</v>
      </c>
      <c r="G61">
        <v>1</v>
      </c>
      <c r="H61">
        <v>1</v>
      </c>
      <c r="I61" t="s">
        <v>324</v>
      </c>
      <c r="J61" t="s">
        <v>3</v>
      </c>
      <c r="K61" t="s">
        <v>325</v>
      </c>
      <c r="L61">
        <v>1369</v>
      </c>
      <c r="N61">
        <v>1013</v>
      </c>
      <c r="O61" t="s">
        <v>286</v>
      </c>
      <c r="P61" t="s">
        <v>286</v>
      </c>
      <c r="Q61">
        <v>1</v>
      </c>
      <c r="W61">
        <v>0</v>
      </c>
      <c r="X61">
        <v>-886480961</v>
      </c>
      <c r="Y61">
        <f>(AT61*ROUND((0.2+1),7))</f>
        <v>7.548</v>
      </c>
      <c r="AA61">
        <v>0</v>
      </c>
      <c r="AB61">
        <v>0</v>
      </c>
      <c r="AC61">
        <v>0</v>
      </c>
      <c r="AD61">
        <v>8.02</v>
      </c>
      <c r="AE61">
        <v>0</v>
      </c>
      <c r="AF61">
        <v>0</v>
      </c>
      <c r="AG61">
        <v>0</v>
      </c>
      <c r="AH61">
        <v>8.02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6.29</v>
      </c>
      <c r="AU61" t="s">
        <v>28</v>
      </c>
      <c r="AV61">
        <v>1</v>
      </c>
      <c r="AW61">
        <v>2</v>
      </c>
      <c r="AX61">
        <v>64881281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ROUND(AT61*Source!I49*AH61*AL61,0)</f>
        <v>117</v>
      </c>
      <c r="CV61">
        <f>ROUND(Y61*Source!I49,7)</f>
        <v>17.51136</v>
      </c>
      <c r="CW61">
        <v>0</v>
      </c>
      <c r="CX61">
        <f>ROUND(Y61*Source!I49,7)</f>
        <v>17.51136</v>
      </c>
      <c r="CY61">
        <f>AD61</f>
        <v>8.02</v>
      </c>
      <c r="CZ61">
        <f>AH61</f>
        <v>8.02</v>
      </c>
      <c r="DA61">
        <f>AL61</f>
        <v>1</v>
      </c>
      <c r="DB61">
        <f>ROUND((ROUND(AT61*CZ61,2)*ROUND((0.2+1),7)),2)</f>
        <v>60.54</v>
      </c>
      <c r="DC61">
        <f>ROUND((ROUND(AT61*AG61,2)*ROUND((0.2+1),7)),2)</f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>ROUND(ROUND(AG61,2)*CX61,2)</f>
        <v>0</v>
      </c>
      <c r="DI61">
        <f>ROUND(ROUND(AH61,2)*CX61,2)</f>
        <v>140.44</v>
      </c>
      <c r="DJ61">
        <f>DI61</f>
        <v>140.44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ROW(Source!A49)</f>
        <v>49</v>
      </c>
      <c r="B62">
        <v>64880852</v>
      </c>
      <c r="C62">
        <v>64881275</v>
      </c>
      <c r="D62">
        <v>121548</v>
      </c>
      <c r="E62">
        <v>1</v>
      </c>
      <c r="F62">
        <v>1</v>
      </c>
      <c r="G62">
        <v>1</v>
      </c>
      <c r="H62">
        <v>1</v>
      </c>
      <c r="I62" t="s">
        <v>38</v>
      </c>
      <c r="J62" t="s">
        <v>3</v>
      </c>
      <c r="K62" t="s">
        <v>287</v>
      </c>
      <c r="L62">
        <v>608254</v>
      </c>
      <c r="N62">
        <v>1013</v>
      </c>
      <c r="O62" t="s">
        <v>288</v>
      </c>
      <c r="P62" t="s">
        <v>288</v>
      </c>
      <c r="Q62">
        <v>1</v>
      </c>
      <c r="W62">
        <v>0</v>
      </c>
      <c r="X62">
        <v>-185737400</v>
      </c>
      <c r="Y62">
        <f>(AT62*ROUND((0.2+1),7))</f>
        <v>0.40800000000000003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0.34</v>
      </c>
      <c r="AU62" t="s">
        <v>28</v>
      </c>
      <c r="AV62">
        <v>2</v>
      </c>
      <c r="AW62">
        <v>2</v>
      </c>
      <c r="AX62">
        <v>64881282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ROUND(Y62*Source!I49,7)</f>
        <v>0.94655999999999996</v>
      </c>
      <c r="CY62">
        <f>AD62</f>
        <v>0</v>
      </c>
      <c r="CZ62">
        <f>AH62</f>
        <v>0</v>
      </c>
      <c r="DA62">
        <f>AL62</f>
        <v>1</v>
      </c>
      <c r="DB62">
        <f>ROUND((ROUND(AT62*CZ62,2)*ROUND((0.2+1),7)),2)</f>
        <v>0</v>
      </c>
      <c r="DC62">
        <f>ROUND((ROUND(AT62*AG62,2)*ROUND((0.2+1),7)),2)</f>
        <v>0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0</v>
      </c>
      <c r="DH62">
        <f>ROUND(ROUND(AG62,2)*CX62,2)</f>
        <v>0</v>
      </c>
      <c r="DI62">
        <f>ROUND(ROUND(AH62,2)*CX62,2)</f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ROW(Source!A49)</f>
        <v>49</v>
      </c>
      <c r="B63">
        <v>64880852</v>
      </c>
      <c r="C63">
        <v>64881275</v>
      </c>
      <c r="D63">
        <v>29173290</v>
      </c>
      <c r="E63">
        <v>1</v>
      </c>
      <c r="F63">
        <v>1</v>
      </c>
      <c r="G63">
        <v>1</v>
      </c>
      <c r="H63">
        <v>2</v>
      </c>
      <c r="I63" t="s">
        <v>298</v>
      </c>
      <c r="J63" t="s">
        <v>299</v>
      </c>
      <c r="K63" t="s">
        <v>300</v>
      </c>
      <c r="L63">
        <v>1368</v>
      </c>
      <c r="N63">
        <v>1011</v>
      </c>
      <c r="O63" t="s">
        <v>292</v>
      </c>
      <c r="P63" t="s">
        <v>292</v>
      </c>
      <c r="Q63">
        <v>1</v>
      </c>
      <c r="W63">
        <v>0</v>
      </c>
      <c r="X63">
        <v>-962845729</v>
      </c>
      <c r="Y63">
        <f>(AT63*ROUND((0.2+1),7))</f>
        <v>0.40800000000000003</v>
      </c>
      <c r="AA63">
        <v>0</v>
      </c>
      <c r="AB63">
        <v>110</v>
      </c>
      <c r="AC63">
        <v>11.6</v>
      </c>
      <c r="AD63">
        <v>0</v>
      </c>
      <c r="AE63">
        <v>0</v>
      </c>
      <c r="AF63">
        <v>110</v>
      </c>
      <c r="AG63">
        <v>11.6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0.34</v>
      </c>
      <c r="AU63" t="s">
        <v>28</v>
      </c>
      <c r="AV63">
        <v>0</v>
      </c>
      <c r="AW63">
        <v>2</v>
      </c>
      <c r="AX63">
        <v>64881283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ROUND(Y63*Source!I49*DO63,7)</f>
        <v>0</v>
      </c>
      <c r="CX63">
        <f>ROUND(Y63*Source!I49,7)</f>
        <v>0.94655999999999996</v>
      </c>
      <c r="CY63">
        <f>AB63</f>
        <v>110</v>
      </c>
      <c r="CZ63">
        <f>AF63</f>
        <v>110</v>
      </c>
      <c r="DA63">
        <f>AJ63</f>
        <v>1</v>
      </c>
      <c r="DB63">
        <f>ROUND((ROUND(AT63*CZ63,2)*ROUND((0.2+1),7)),2)</f>
        <v>44.88</v>
      </c>
      <c r="DC63">
        <f>ROUND((ROUND(AT63*AG63,2)*ROUND((0.2+1),7)),2)</f>
        <v>4.7300000000000004</v>
      </c>
      <c r="DD63" t="s">
        <v>3</v>
      </c>
      <c r="DE63" t="s">
        <v>3</v>
      </c>
      <c r="DF63">
        <f>ROUND(ROUND(AE63,2)*CX63,2)</f>
        <v>0</v>
      </c>
      <c r="DG63">
        <f>ROUND(ROUND(AF63,2)*CX63,2)</f>
        <v>104.12</v>
      </c>
      <c r="DH63">
        <f>ROUND(ROUND(AG63,2)*CX63,2)</f>
        <v>10.98</v>
      </c>
      <c r="DI63">
        <f>ROUND(ROUND(AH63,2)*CX63,2)</f>
        <v>0</v>
      </c>
      <c r="DJ63">
        <f>DG63</f>
        <v>104.12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ROW(Source!A49)</f>
        <v>49</v>
      </c>
      <c r="B64">
        <v>64880852</v>
      </c>
      <c r="C64">
        <v>64881275</v>
      </c>
      <c r="D64">
        <v>29123142</v>
      </c>
      <c r="E64">
        <v>1</v>
      </c>
      <c r="F64">
        <v>1</v>
      </c>
      <c r="G64">
        <v>1</v>
      </c>
      <c r="H64">
        <v>3</v>
      </c>
      <c r="I64" t="s">
        <v>326</v>
      </c>
      <c r="J64" t="s">
        <v>327</v>
      </c>
      <c r="K64" t="s">
        <v>328</v>
      </c>
      <c r="L64">
        <v>1339</v>
      </c>
      <c r="N64">
        <v>1007</v>
      </c>
      <c r="O64" t="s">
        <v>196</v>
      </c>
      <c r="P64" t="s">
        <v>196</v>
      </c>
      <c r="Q64">
        <v>1</v>
      </c>
      <c r="W64">
        <v>0</v>
      </c>
      <c r="X64">
        <v>283454202</v>
      </c>
      <c r="Y64">
        <f>AT64</f>
        <v>0.05</v>
      </c>
      <c r="AA64">
        <v>393.55</v>
      </c>
      <c r="AB64">
        <v>0</v>
      </c>
      <c r="AC64">
        <v>0</v>
      </c>
      <c r="AD64">
        <v>0</v>
      </c>
      <c r="AE64">
        <v>393.55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0.05</v>
      </c>
      <c r="AU64" t="s">
        <v>3</v>
      </c>
      <c r="AV64">
        <v>0</v>
      </c>
      <c r="AW64">
        <v>2</v>
      </c>
      <c r="AX64">
        <v>64881284</v>
      </c>
      <c r="AY64">
        <v>1</v>
      </c>
      <c r="AZ64">
        <v>0</v>
      </c>
      <c r="BA64">
        <v>68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ROUND(Y64*Source!I49,7)</f>
        <v>0.11600000000000001</v>
      </c>
      <c r="CY64">
        <f>AA64</f>
        <v>393.55</v>
      </c>
      <c r="CZ64">
        <f>AE64</f>
        <v>393.55</v>
      </c>
      <c r="DA64">
        <f>AI64</f>
        <v>1</v>
      </c>
      <c r="DB64">
        <f>ROUND(ROUND(AT64*CZ64,2),2)</f>
        <v>19.68</v>
      </c>
      <c r="DC64">
        <f>ROUND(ROUND(AT64*AG64,2),2)</f>
        <v>0</v>
      </c>
      <c r="DD64" t="s">
        <v>3</v>
      </c>
      <c r="DE64" t="s">
        <v>3</v>
      </c>
      <c r="DF64">
        <f>ROUND(ROUND(AE64,2)*CX64,2)</f>
        <v>45.65</v>
      </c>
      <c r="DG64">
        <f>ROUND(ROUND(AF64,2)*CX64,2)</f>
        <v>0</v>
      </c>
      <c r="DH64">
        <f>ROUND(ROUND(AG64,2)*CX64,2)</f>
        <v>0</v>
      </c>
      <c r="DI64">
        <f>ROUND(ROUND(AH64,2)*CX64,2)</f>
        <v>0</v>
      </c>
      <c r="DJ64">
        <f>DF64</f>
        <v>45.65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ROW(Source!A49)</f>
        <v>49</v>
      </c>
      <c r="B65">
        <v>64880852</v>
      </c>
      <c r="C65">
        <v>64881275</v>
      </c>
      <c r="D65">
        <v>29150040</v>
      </c>
      <c r="E65">
        <v>1</v>
      </c>
      <c r="F65">
        <v>1</v>
      </c>
      <c r="G65">
        <v>1</v>
      </c>
      <c r="H65">
        <v>3</v>
      </c>
      <c r="I65" t="s">
        <v>311</v>
      </c>
      <c r="J65" t="s">
        <v>312</v>
      </c>
      <c r="K65" t="s">
        <v>313</v>
      </c>
      <c r="L65">
        <v>1339</v>
      </c>
      <c r="N65">
        <v>1007</v>
      </c>
      <c r="O65" t="s">
        <v>196</v>
      </c>
      <c r="P65" t="s">
        <v>196</v>
      </c>
      <c r="Q65">
        <v>1</v>
      </c>
      <c r="W65">
        <v>0</v>
      </c>
      <c r="X65">
        <v>619799737</v>
      </c>
      <c r="Y65">
        <f>AT65</f>
        <v>1.2</v>
      </c>
      <c r="AA65">
        <v>2.44</v>
      </c>
      <c r="AB65">
        <v>0</v>
      </c>
      <c r="AC65">
        <v>0</v>
      </c>
      <c r="AD65">
        <v>0</v>
      </c>
      <c r="AE65">
        <v>2.44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1.2</v>
      </c>
      <c r="AU65" t="s">
        <v>3</v>
      </c>
      <c r="AV65">
        <v>0</v>
      </c>
      <c r="AW65">
        <v>2</v>
      </c>
      <c r="AX65">
        <v>64881285</v>
      </c>
      <c r="AY65">
        <v>1</v>
      </c>
      <c r="AZ65">
        <v>0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ROUND(Y65*Source!I49,7)</f>
        <v>2.7839999999999998</v>
      </c>
      <c r="CY65">
        <f>AA65</f>
        <v>2.44</v>
      </c>
      <c r="CZ65">
        <f>AE65</f>
        <v>2.44</v>
      </c>
      <c r="DA65">
        <f>AI65</f>
        <v>1</v>
      </c>
      <c r="DB65">
        <f>ROUND(ROUND(AT65*CZ65,2),2)</f>
        <v>2.93</v>
      </c>
      <c r="DC65">
        <f>ROUND(ROUND(AT65*AG65,2),2)</f>
        <v>0</v>
      </c>
      <c r="DD65" t="s">
        <v>3</v>
      </c>
      <c r="DE65" t="s">
        <v>3</v>
      </c>
      <c r="DF65">
        <f>ROUND(ROUND(AE65,2)*CX65,2)</f>
        <v>6.79</v>
      </c>
      <c r="DG65">
        <f>ROUND(ROUND(AF65,2)*CX65,2)</f>
        <v>0</v>
      </c>
      <c r="DH65">
        <f>ROUND(ROUND(AG65,2)*CX65,2)</f>
        <v>0</v>
      </c>
      <c r="DI65">
        <f>ROUND(ROUND(AH65,2)*CX65,2)</f>
        <v>0</v>
      </c>
      <c r="DJ65">
        <f>DF65</f>
        <v>6.79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ROW(Source!A50)</f>
        <v>50</v>
      </c>
      <c r="B66">
        <v>64880849</v>
      </c>
      <c r="C66">
        <v>64881275</v>
      </c>
      <c r="D66">
        <v>18408066</v>
      </c>
      <c r="E66">
        <v>1</v>
      </c>
      <c r="F66">
        <v>1</v>
      </c>
      <c r="G66">
        <v>1</v>
      </c>
      <c r="H66">
        <v>1</v>
      </c>
      <c r="I66" t="s">
        <v>324</v>
      </c>
      <c r="J66" t="s">
        <v>3</v>
      </c>
      <c r="K66" t="s">
        <v>325</v>
      </c>
      <c r="L66">
        <v>1369</v>
      </c>
      <c r="N66">
        <v>1013</v>
      </c>
      <c r="O66" t="s">
        <v>286</v>
      </c>
      <c r="P66" t="s">
        <v>286</v>
      </c>
      <c r="Q66">
        <v>1</v>
      </c>
      <c r="W66">
        <v>0</v>
      </c>
      <c r="X66">
        <v>-886480961</v>
      </c>
      <c r="Y66">
        <f>(AT66*ROUND((0.2+1),7))</f>
        <v>7.548</v>
      </c>
      <c r="AA66">
        <v>0</v>
      </c>
      <c r="AB66">
        <v>0</v>
      </c>
      <c r="AC66">
        <v>0</v>
      </c>
      <c r="AD66">
        <v>8.02</v>
      </c>
      <c r="AE66">
        <v>0</v>
      </c>
      <c r="AF66">
        <v>0</v>
      </c>
      <c r="AG66">
        <v>0</v>
      </c>
      <c r="AH66">
        <v>8.02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6.29</v>
      </c>
      <c r="AU66" t="s">
        <v>28</v>
      </c>
      <c r="AV66">
        <v>1</v>
      </c>
      <c r="AW66">
        <v>2</v>
      </c>
      <c r="AX66">
        <v>64881281</v>
      </c>
      <c r="AY66">
        <v>1</v>
      </c>
      <c r="AZ66">
        <v>0</v>
      </c>
      <c r="BA66">
        <v>70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ROUND(AT66*Source!I50*AH66*AL66,0)</f>
        <v>117</v>
      </c>
      <c r="CV66">
        <f>ROUND(Y66*Source!I50,7)</f>
        <v>17.51136</v>
      </c>
      <c r="CW66">
        <v>0</v>
      </c>
      <c r="CX66">
        <f>ROUND(Y66*Source!I50,7)</f>
        <v>17.51136</v>
      </c>
      <c r="CY66">
        <f>AD66</f>
        <v>8.02</v>
      </c>
      <c r="CZ66">
        <f>AH66</f>
        <v>8.02</v>
      </c>
      <c r="DA66">
        <f>AL66</f>
        <v>1</v>
      </c>
      <c r="DB66">
        <f>ROUND((ROUND(AT66*CZ66,2)*ROUND((0.2+1),7)),2)</f>
        <v>60.54</v>
      </c>
      <c r="DC66">
        <f>ROUND((ROUND(AT66*AG66,2)*ROUND((0.2+1),7)),2)</f>
        <v>0</v>
      </c>
      <c r="DD66" t="s">
        <v>3</v>
      </c>
      <c r="DE66" t="s">
        <v>3</v>
      </c>
      <c r="DF66">
        <f>ROUND(ROUND(AE66,0)*CX66,0)</f>
        <v>0</v>
      </c>
      <c r="DG66">
        <f>ROUND(ROUND(AF66,0)*CX66,0)</f>
        <v>0</v>
      </c>
      <c r="DH66">
        <f>ROUND(ROUND(AG66,0)*CX66,0)</f>
        <v>0</v>
      </c>
      <c r="DI66">
        <f>ROUND(ROUND(AH66,0)*CX66,0)</f>
        <v>140</v>
      </c>
      <c r="DJ66">
        <f>DI66</f>
        <v>140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ROW(Source!A50)</f>
        <v>50</v>
      </c>
      <c r="B67">
        <v>64880849</v>
      </c>
      <c r="C67">
        <v>64881275</v>
      </c>
      <c r="D67">
        <v>121548</v>
      </c>
      <c r="E67">
        <v>1</v>
      </c>
      <c r="F67">
        <v>1</v>
      </c>
      <c r="G67">
        <v>1</v>
      </c>
      <c r="H67">
        <v>1</v>
      </c>
      <c r="I67" t="s">
        <v>38</v>
      </c>
      <c r="J67" t="s">
        <v>3</v>
      </c>
      <c r="K67" t="s">
        <v>287</v>
      </c>
      <c r="L67">
        <v>608254</v>
      </c>
      <c r="N67">
        <v>1013</v>
      </c>
      <c r="O67" t="s">
        <v>288</v>
      </c>
      <c r="P67" t="s">
        <v>288</v>
      </c>
      <c r="Q67">
        <v>1</v>
      </c>
      <c r="W67">
        <v>0</v>
      </c>
      <c r="X67">
        <v>-185737400</v>
      </c>
      <c r="Y67">
        <f>(AT67*ROUND((0.2+1),7))</f>
        <v>0.40800000000000003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0.34</v>
      </c>
      <c r="AU67" t="s">
        <v>28</v>
      </c>
      <c r="AV67">
        <v>2</v>
      </c>
      <c r="AW67">
        <v>2</v>
      </c>
      <c r="AX67">
        <v>64881282</v>
      </c>
      <c r="AY67">
        <v>1</v>
      </c>
      <c r="AZ67">
        <v>0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ROUND(Y67*Source!I50,7)</f>
        <v>0.94655999999999996</v>
      </c>
      <c r="CY67">
        <f>AD67</f>
        <v>0</v>
      </c>
      <c r="CZ67">
        <f>AH67</f>
        <v>0</v>
      </c>
      <c r="DA67">
        <f>AL67</f>
        <v>1</v>
      </c>
      <c r="DB67">
        <f>ROUND((ROUND(AT67*CZ67,2)*ROUND((0.2+1),7)),2)</f>
        <v>0</v>
      </c>
      <c r="DC67">
        <f>ROUND((ROUND(AT67*AG67,2)*ROUND((0.2+1),7)),2)</f>
        <v>0</v>
      </c>
      <c r="DD67" t="s">
        <v>3</v>
      </c>
      <c r="DE67" t="s">
        <v>3</v>
      </c>
      <c r="DF67">
        <f>ROUND(ROUND(AE67,0)*CX67,0)</f>
        <v>0</v>
      </c>
      <c r="DG67">
        <f>ROUND(ROUND(AF67,0)*CX67,0)</f>
        <v>0</v>
      </c>
      <c r="DH67">
        <f>ROUND(ROUND(AG67,0)*CX67,0)</f>
        <v>0</v>
      </c>
      <c r="DI67">
        <f>ROUND(ROUND(AH67,0)*CX67,0)</f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ROW(Source!A50)</f>
        <v>50</v>
      </c>
      <c r="B68">
        <v>64880849</v>
      </c>
      <c r="C68">
        <v>64881275</v>
      </c>
      <c r="D68">
        <v>29173290</v>
      </c>
      <c r="E68">
        <v>1</v>
      </c>
      <c r="F68">
        <v>1</v>
      </c>
      <c r="G68">
        <v>1</v>
      </c>
      <c r="H68">
        <v>2</v>
      </c>
      <c r="I68" t="s">
        <v>298</v>
      </c>
      <c r="J68" t="s">
        <v>299</v>
      </c>
      <c r="K68" t="s">
        <v>300</v>
      </c>
      <c r="L68">
        <v>1368</v>
      </c>
      <c r="N68">
        <v>1011</v>
      </c>
      <c r="O68" t="s">
        <v>292</v>
      </c>
      <c r="P68" t="s">
        <v>292</v>
      </c>
      <c r="Q68">
        <v>1</v>
      </c>
      <c r="W68">
        <v>0</v>
      </c>
      <c r="X68">
        <v>-962845729</v>
      </c>
      <c r="Y68">
        <f>(AT68*ROUND((0.2+1),7))</f>
        <v>0.40800000000000003</v>
      </c>
      <c r="AA68">
        <v>0</v>
      </c>
      <c r="AB68">
        <v>1218.8</v>
      </c>
      <c r="AC68">
        <v>590.79</v>
      </c>
      <c r="AD68">
        <v>0</v>
      </c>
      <c r="AE68">
        <v>0</v>
      </c>
      <c r="AF68">
        <v>110</v>
      </c>
      <c r="AG68">
        <v>11.6</v>
      </c>
      <c r="AH68">
        <v>0</v>
      </c>
      <c r="AI68">
        <v>1</v>
      </c>
      <c r="AJ68">
        <v>11.08</v>
      </c>
      <c r="AK68">
        <v>50.93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0.34</v>
      </c>
      <c r="AU68" t="s">
        <v>28</v>
      </c>
      <c r="AV68">
        <v>0</v>
      </c>
      <c r="AW68">
        <v>2</v>
      </c>
      <c r="AX68">
        <v>64881283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ROUND(Y68*Source!I50*DO68,7)</f>
        <v>0</v>
      </c>
      <c r="CX68">
        <f>ROUND(Y68*Source!I50,7)</f>
        <v>0.94655999999999996</v>
      </c>
      <c r="CY68">
        <f>AB68</f>
        <v>1218.8</v>
      </c>
      <c r="CZ68">
        <f>AF68</f>
        <v>110</v>
      </c>
      <c r="DA68">
        <f>AJ68</f>
        <v>11.08</v>
      </c>
      <c r="DB68">
        <f>ROUND((ROUND(AT68*CZ68,2)*ROUND((0.2+1),7)),2)</f>
        <v>44.88</v>
      </c>
      <c r="DC68">
        <f>ROUND((ROUND(AT68*AG68,2)*ROUND((0.2+1),7)),2)</f>
        <v>4.7300000000000004</v>
      </c>
      <c r="DD68" t="s">
        <v>3</v>
      </c>
      <c r="DE68" t="s">
        <v>3</v>
      </c>
      <c r="DF68">
        <f>ROUND(ROUND(AE68,0)*CX68,0)</f>
        <v>0</v>
      </c>
      <c r="DG68">
        <f>ROUND(ROUND(AF68*AJ68,0)*CX68,0)</f>
        <v>1154</v>
      </c>
      <c r="DH68">
        <f>ROUND(ROUND(AG68*AK68,0)*CX68,0)</f>
        <v>559</v>
      </c>
      <c r="DI68">
        <f>ROUND(ROUND(AH68,0)*CX68,0)</f>
        <v>0</v>
      </c>
      <c r="DJ68">
        <f>DG68</f>
        <v>1154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ROW(Source!A50)</f>
        <v>50</v>
      </c>
      <c r="B69">
        <v>64880849</v>
      </c>
      <c r="C69">
        <v>64881275</v>
      </c>
      <c r="D69">
        <v>29123142</v>
      </c>
      <c r="E69">
        <v>1</v>
      </c>
      <c r="F69">
        <v>1</v>
      </c>
      <c r="G69">
        <v>1</v>
      </c>
      <c r="H69">
        <v>3</v>
      </c>
      <c r="I69" t="s">
        <v>326</v>
      </c>
      <c r="J69" t="s">
        <v>327</v>
      </c>
      <c r="K69" t="s">
        <v>328</v>
      </c>
      <c r="L69">
        <v>1339</v>
      </c>
      <c r="N69">
        <v>1007</v>
      </c>
      <c r="O69" t="s">
        <v>196</v>
      </c>
      <c r="P69" t="s">
        <v>196</v>
      </c>
      <c r="Q69">
        <v>1</v>
      </c>
      <c r="W69">
        <v>0</v>
      </c>
      <c r="X69">
        <v>283454202</v>
      </c>
      <c r="Y69">
        <f>AT69</f>
        <v>0.05</v>
      </c>
      <c r="AA69">
        <v>10452.69</v>
      </c>
      <c r="AB69">
        <v>0</v>
      </c>
      <c r="AC69">
        <v>0</v>
      </c>
      <c r="AD69">
        <v>0</v>
      </c>
      <c r="AE69">
        <v>393.55</v>
      </c>
      <c r="AF69">
        <v>0</v>
      </c>
      <c r="AG69">
        <v>0</v>
      </c>
      <c r="AH69">
        <v>0</v>
      </c>
      <c r="AI69">
        <v>26.56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0.05</v>
      </c>
      <c r="AU69" t="s">
        <v>3</v>
      </c>
      <c r="AV69">
        <v>0</v>
      </c>
      <c r="AW69">
        <v>2</v>
      </c>
      <c r="AX69">
        <v>64881284</v>
      </c>
      <c r="AY69">
        <v>1</v>
      </c>
      <c r="AZ69">
        <v>0</v>
      </c>
      <c r="BA69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ROUND(Y69*Source!I50,7)</f>
        <v>0.11600000000000001</v>
      </c>
      <c r="CY69">
        <f>AA69</f>
        <v>10452.69</v>
      </c>
      <c r="CZ69">
        <f>AE69</f>
        <v>393.55</v>
      </c>
      <c r="DA69">
        <f>AI69</f>
        <v>26.56</v>
      </c>
      <c r="DB69">
        <f>ROUND(ROUND(AT69*CZ69,2),2)</f>
        <v>19.68</v>
      </c>
      <c r="DC69">
        <f>ROUND(ROUND(AT69*AG69,2),2)</f>
        <v>0</v>
      </c>
      <c r="DD69" t="s">
        <v>3</v>
      </c>
      <c r="DE69" t="s">
        <v>3</v>
      </c>
      <c r="DF69">
        <f>ROUND(ROUND(AE69*AI69,0)*CX69,0)</f>
        <v>1213</v>
      </c>
      <c r="DG69">
        <f>ROUND(ROUND(AF69,0)*CX69,0)</f>
        <v>0</v>
      </c>
      <c r="DH69">
        <f>ROUND(ROUND(AG69,0)*CX69,0)</f>
        <v>0</v>
      </c>
      <c r="DI69">
        <f>ROUND(ROUND(AH69,0)*CX69,0)</f>
        <v>0</v>
      </c>
      <c r="DJ69">
        <f>DF69</f>
        <v>1213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ROW(Source!A50)</f>
        <v>50</v>
      </c>
      <c r="B70">
        <v>64880849</v>
      </c>
      <c r="C70">
        <v>64881275</v>
      </c>
      <c r="D70">
        <v>29150040</v>
      </c>
      <c r="E70">
        <v>1</v>
      </c>
      <c r="F70">
        <v>1</v>
      </c>
      <c r="G70">
        <v>1</v>
      </c>
      <c r="H70">
        <v>3</v>
      </c>
      <c r="I70" t="s">
        <v>311</v>
      </c>
      <c r="J70" t="s">
        <v>312</v>
      </c>
      <c r="K70" t="s">
        <v>313</v>
      </c>
      <c r="L70">
        <v>1339</v>
      </c>
      <c r="N70">
        <v>1007</v>
      </c>
      <c r="O70" t="s">
        <v>196</v>
      </c>
      <c r="P70" t="s">
        <v>196</v>
      </c>
      <c r="Q70">
        <v>1</v>
      </c>
      <c r="W70">
        <v>0</v>
      </c>
      <c r="X70">
        <v>619799737</v>
      </c>
      <c r="Y70">
        <f>AT70</f>
        <v>1.2</v>
      </c>
      <c r="AA70">
        <v>31.28</v>
      </c>
      <c r="AB70">
        <v>0</v>
      </c>
      <c r="AC70">
        <v>0</v>
      </c>
      <c r="AD70">
        <v>0</v>
      </c>
      <c r="AE70">
        <v>2.44</v>
      </c>
      <c r="AF70">
        <v>0</v>
      </c>
      <c r="AG70">
        <v>0</v>
      </c>
      <c r="AH70">
        <v>0</v>
      </c>
      <c r="AI70">
        <v>12.82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1.2</v>
      </c>
      <c r="AU70" t="s">
        <v>3</v>
      </c>
      <c r="AV70">
        <v>0</v>
      </c>
      <c r="AW70">
        <v>2</v>
      </c>
      <c r="AX70">
        <v>64881285</v>
      </c>
      <c r="AY70">
        <v>1</v>
      </c>
      <c r="AZ70">
        <v>0</v>
      </c>
      <c r="BA70">
        <v>74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ROUND(Y70*Source!I50,7)</f>
        <v>2.7839999999999998</v>
      </c>
      <c r="CY70">
        <f>AA70</f>
        <v>31.28</v>
      </c>
      <c r="CZ70">
        <f>AE70</f>
        <v>2.44</v>
      </c>
      <c r="DA70">
        <f>AI70</f>
        <v>12.82</v>
      </c>
      <c r="DB70">
        <f>ROUND(ROUND(AT70*CZ70,2),2)</f>
        <v>2.93</v>
      </c>
      <c r="DC70">
        <f>ROUND(ROUND(AT70*AG70,2),2)</f>
        <v>0</v>
      </c>
      <c r="DD70" t="s">
        <v>3</v>
      </c>
      <c r="DE70" t="s">
        <v>3</v>
      </c>
      <c r="DF70">
        <f>ROUND(ROUND(AE70*AI70,0)*CX70,0)</f>
        <v>86</v>
      </c>
      <c r="DG70">
        <f>ROUND(ROUND(AF70,0)*CX70,0)</f>
        <v>0</v>
      </c>
      <c r="DH70">
        <f>ROUND(ROUND(AG70,0)*CX70,0)</f>
        <v>0</v>
      </c>
      <c r="DI70">
        <f>ROUND(ROUND(AH70,0)*CX70,0)</f>
        <v>0</v>
      </c>
      <c r="DJ70">
        <f>DF70</f>
        <v>86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ROW(Source!A86)</f>
        <v>86</v>
      </c>
      <c r="B71">
        <v>64880852</v>
      </c>
      <c r="C71">
        <v>64881286</v>
      </c>
      <c r="D71">
        <v>18406804</v>
      </c>
      <c r="E71">
        <v>1</v>
      </c>
      <c r="F71">
        <v>1</v>
      </c>
      <c r="G71">
        <v>1</v>
      </c>
      <c r="H71">
        <v>1</v>
      </c>
      <c r="I71" t="s">
        <v>284</v>
      </c>
      <c r="J71" t="s">
        <v>3</v>
      </c>
      <c r="K71" t="s">
        <v>285</v>
      </c>
      <c r="L71">
        <v>1369</v>
      </c>
      <c r="N71">
        <v>1013</v>
      </c>
      <c r="O71" t="s">
        <v>286</v>
      </c>
      <c r="P71" t="s">
        <v>286</v>
      </c>
      <c r="Q71">
        <v>1</v>
      </c>
      <c r="W71">
        <v>0</v>
      </c>
      <c r="X71">
        <v>254330056</v>
      </c>
      <c r="Y71">
        <f>(AT71*ROUND((0.2+1),7))</f>
        <v>101.77200000000001</v>
      </c>
      <c r="AA71">
        <v>0</v>
      </c>
      <c r="AB71">
        <v>0</v>
      </c>
      <c r="AC71">
        <v>0</v>
      </c>
      <c r="AD71">
        <v>7.8</v>
      </c>
      <c r="AE71">
        <v>0</v>
      </c>
      <c r="AF71">
        <v>0</v>
      </c>
      <c r="AG71">
        <v>0</v>
      </c>
      <c r="AH71">
        <v>7.8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84.81</v>
      </c>
      <c r="AU71" t="s">
        <v>28</v>
      </c>
      <c r="AV71">
        <v>1</v>
      </c>
      <c r="AW71">
        <v>2</v>
      </c>
      <c r="AX71">
        <v>64881292</v>
      </c>
      <c r="AY71">
        <v>1</v>
      </c>
      <c r="AZ71">
        <v>0</v>
      </c>
      <c r="BA71">
        <v>75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ROUND(AT71*Source!I86*AH71*AL71,0)</f>
        <v>66</v>
      </c>
      <c r="CV71">
        <f>ROUND(Y71*Source!I86,7)</f>
        <v>10.177199999999999</v>
      </c>
      <c r="CW71">
        <v>0</v>
      </c>
      <c r="CX71">
        <f>ROUND(Y71*Source!I86,7)</f>
        <v>10.177199999999999</v>
      </c>
      <c r="CY71">
        <f>AD71</f>
        <v>7.8</v>
      </c>
      <c r="CZ71">
        <f>AH71</f>
        <v>7.8</v>
      </c>
      <c r="DA71">
        <f>AL71</f>
        <v>1</v>
      </c>
      <c r="DB71">
        <f>ROUND((ROUND(AT71*CZ71,2)*ROUND((0.2+1),7)),2)</f>
        <v>793.82</v>
      </c>
      <c r="DC71">
        <f>ROUND((ROUND(AT71*AG71,2)*ROUND((0.2+1),7)),2)</f>
        <v>0</v>
      </c>
      <c r="DD71" t="s">
        <v>3</v>
      </c>
      <c r="DE71" t="s">
        <v>3</v>
      </c>
      <c r="DF71">
        <f>ROUND(ROUND(AE71,2)*CX71,2)</f>
        <v>0</v>
      </c>
      <c r="DG71">
        <f>ROUND(ROUND(AF71,2)*CX71,2)</f>
        <v>0</v>
      </c>
      <c r="DH71">
        <f>ROUND(ROUND(AG71,2)*CX71,2)</f>
        <v>0</v>
      </c>
      <c r="DI71">
        <f>ROUND(ROUND(AH71,2)*CX71,2)</f>
        <v>79.38</v>
      </c>
      <c r="DJ71">
        <f>DI71</f>
        <v>79.38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ROW(Source!A86)</f>
        <v>86</v>
      </c>
      <c r="B72">
        <v>64880852</v>
      </c>
      <c r="C72">
        <v>64881286</v>
      </c>
      <c r="D72">
        <v>121548</v>
      </c>
      <c r="E72">
        <v>1</v>
      </c>
      <c r="F72">
        <v>1</v>
      </c>
      <c r="G72">
        <v>1</v>
      </c>
      <c r="H72">
        <v>1</v>
      </c>
      <c r="I72" t="s">
        <v>38</v>
      </c>
      <c r="J72" t="s">
        <v>3</v>
      </c>
      <c r="K72" t="s">
        <v>287</v>
      </c>
      <c r="L72">
        <v>608254</v>
      </c>
      <c r="N72">
        <v>1013</v>
      </c>
      <c r="O72" t="s">
        <v>288</v>
      </c>
      <c r="P72" t="s">
        <v>288</v>
      </c>
      <c r="Q72">
        <v>1</v>
      </c>
      <c r="W72">
        <v>0</v>
      </c>
      <c r="X72">
        <v>-185737400</v>
      </c>
      <c r="Y72">
        <f>(AT72*ROUND((0.2+1),7))</f>
        <v>2.2919999999999998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1.91</v>
      </c>
      <c r="AU72" t="s">
        <v>28</v>
      </c>
      <c r="AV72">
        <v>2</v>
      </c>
      <c r="AW72">
        <v>2</v>
      </c>
      <c r="AX72">
        <v>64881293</v>
      </c>
      <c r="AY72">
        <v>1</v>
      </c>
      <c r="AZ72">
        <v>0</v>
      </c>
      <c r="BA72">
        <v>76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ROUND(Y72*Source!I86,7)</f>
        <v>0.22919999999999999</v>
      </c>
      <c r="CY72">
        <f>AD72</f>
        <v>0</v>
      </c>
      <c r="CZ72">
        <f>AH72</f>
        <v>0</v>
      </c>
      <c r="DA72">
        <f>AL72</f>
        <v>1</v>
      </c>
      <c r="DB72">
        <f>ROUND((ROUND(AT72*CZ72,2)*ROUND((0.2+1),7)),2)</f>
        <v>0</v>
      </c>
      <c r="DC72">
        <f>ROUND((ROUND(AT72*AG72,2)*ROUND((0.2+1),7)),2)</f>
        <v>0</v>
      </c>
      <c r="DD72" t="s">
        <v>3</v>
      </c>
      <c r="DE72" t="s">
        <v>3</v>
      </c>
      <c r="DF72">
        <f>ROUND(ROUND(AE72,2)*CX72,2)</f>
        <v>0</v>
      </c>
      <c r="DG72">
        <f>ROUND(ROUND(AF72,2)*CX72,2)</f>
        <v>0</v>
      </c>
      <c r="DH72">
        <f>ROUND(ROUND(AG72,2)*CX72,2)</f>
        <v>0</v>
      </c>
      <c r="DI72">
        <f>ROUND(ROUND(AH72,2)*CX72,2)</f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ROW(Source!A86)</f>
        <v>86</v>
      </c>
      <c r="B73">
        <v>64880852</v>
      </c>
      <c r="C73">
        <v>64881286</v>
      </c>
      <c r="D73">
        <v>29172800</v>
      </c>
      <c r="E73">
        <v>1</v>
      </c>
      <c r="F73">
        <v>1</v>
      </c>
      <c r="G73">
        <v>1</v>
      </c>
      <c r="H73">
        <v>2</v>
      </c>
      <c r="I73" t="s">
        <v>289</v>
      </c>
      <c r="J73" t="s">
        <v>290</v>
      </c>
      <c r="K73" t="s">
        <v>291</v>
      </c>
      <c r="L73">
        <v>1368</v>
      </c>
      <c r="N73">
        <v>1011</v>
      </c>
      <c r="O73" t="s">
        <v>292</v>
      </c>
      <c r="P73" t="s">
        <v>292</v>
      </c>
      <c r="Q73">
        <v>1</v>
      </c>
      <c r="W73">
        <v>0</v>
      </c>
      <c r="X73">
        <v>-915154381</v>
      </c>
      <c r="Y73">
        <f>(AT73*ROUND((0.2+1),7))</f>
        <v>2.2919999999999998</v>
      </c>
      <c r="AA73">
        <v>0</v>
      </c>
      <c r="AB73">
        <v>70.010000000000005</v>
      </c>
      <c r="AC73">
        <v>11.6</v>
      </c>
      <c r="AD73">
        <v>0</v>
      </c>
      <c r="AE73">
        <v>0</v>
      </c>
      <c r="AF73">
        <v>70.010000000000005</v>
      </c>
      <c r="AG73">
        <v>11.6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1.91</v>
      </c>
      <c r="AU73" t="s">
        <v>28</v>
      </c>
      <c r="AV73">
        <v>0</v>
      </c>
      <c r="AW73">
        <v>2</v>
      </c>
      <c r="AX73">
        <v>64881294</v>
      </c>
      <c r="AY73">
        <v>1</v>
      </c>
      <c r="AZ73">
        <v>0</v>
      </c>
      <c r="BA73">
        <v>77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ROUND(Y73*Source!I86*DO73,7)</f>
        <v>0</v>
      </c>
      <c r="CX73">
        <f>ROUND(Y73*Source!I86,7)</f>
        <v>0.22919999999999999</v>
      </c>
      <c r="CY73">
        <f>AB73</f>
        <v>70.010000000000005</v>
      </c>
      <c r="CZ73">
        <f>AF73</f>
        <v>70.010000000000005</v>
      </c>
      <c r="DA73">
        <f>AJ73</f>
        <v>1</v>
      </c>
      <c r="DB73">
        <f>ROUND((ROUND(AT73*CZ73,2)*ROUND((0.2+1),7)),2)</f>
        <v>160.46</v>
      </c>
      <c r="DC73">
        <f>ROUND((ROUND(AT73*AG73,2)*ROUND((0.2+1),7)),2)</f>
        <v>26.59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16.05</v>
      </c>
      <c r="DH73">
        <f>ROUND(ROUND(AG73,2)*CX73,2)</f>
        <v>2.66</v>
      </c>
      <c r="DI73">
        <f>ROUND(ROUND(AH73,2)*CX73,2)</f>
        <v>0</v>
      </c>
      <c r="DJ73">
        <f>DG73</f>
        <v>16.05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ROW(Source!A86)</f>
        <v>86</v>
      </c>
      <c r="B74">
        <v>64880852</v>
      </c>
      <c r="C74">
        <v>64881286</v>
      </c>
      <c r="D74">
        <v>29123143</v>
      </c>
      <c r="E74">
        <v>1</v>
      </c>
      <c r="F74">
        <v>1</v>
      </c>
      <c r="G74">
        <v>1</v>
      </c>
      <c r="H74">
        <v>3</v>
      </c>
      <c r="I74" t="s">
        <v>329</v>
      </c>
      <c r="J74" t="s">
        <v>330</v>
      </c>
      <c r="K74" t="s">
        <v>331</v>
      </c>
      <c r="L74">
        <v>1339</v>
      </c>
      <c r="N74">
        <v>1007</v>
      </c>
      <c r="O74" t="s">
        <v>196</v>
      </c>
      <c r="P74" t="s">
        <v>196</v>
      </c>
      <c r="Q74">
        <v>1</v>
      </c>
      <c r="W74">
        <v>0</v>
      </c>
      <c r="X74">
        <v>1998523368</v>
      </c>
      <c r="Y74">
        <f>AT74</f>
        <v>1.55</v>
      </c>
      <c r="AA74">
        <v>417.65</v>
      </c>
      <c r="AB74">
        <v>0</v>
      </c>
      <c r="AC74">
        <v>0</v>
      </c>
      <c r="AD74">
        <v>0</v>
      </c>
      <c r="AE74">
        <v>417.65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1.55</v>
      </c>
      <c r="AU74" t="s">
        <v>3</v>
      </c>
      <c r="AV74">
        <v>0</v>
      </c>
      <c r="AW74">
        <v>2</v>
      </c>
      <c r="AX74">
        <v>64881295</v>
      </c>
      <c r="AY74">
        <v>1</v>
      </c>
      <c r="AZ74">
        <v>0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ROUND(Y74*Source!I86,7)</f>
        <v>0.155</v>
      </c>
      <c r="CY74">
        <f>AA74</f>
        <v>417.65</v>
      </c>
      <c r="CZ74">
        <f>AE74</f>
        <v>417.65</v>
      </c>
      <c r="DA74">
        <f>AI74</f>
        <v>1</v>
      </c>
      <c r="DB74">
        <f>ROUND(ROUND(AT74*CZ74,2),2)</f>
        <v>647.36</v>
      </c>
      <c r="DC74">
        <f>ROUND(ROUND(AT74*AG74,2),2)</f>
        <v>0</v>
      </c>
      <c r="DD74" t="s">
        <v>3</v>
      </c>
      <c r="DE74" t="s">
        <v>3</v>
      </c>
      <c r="DF74">
        <f>ROUND(ROUND(AE74,2)*CX74,2)</f>
        <v>64.739999999999995</v>
      </c>
      <c r="DG74">
        <f>ROUND(ROUND(AF74,2)*CX74,2)</f>
        <v>0</v>
      </c>
      <c r="DH74">
        <f>ROUND(ROUND(AG74,2)*CX74,2)</f>
        <v>0</v>
      </c>
      <c r="DI74">
        <f>ROUND(ROUND(AH74,2)*CX74,2)</f>
        <v>0</v>
      </c>
      <c r="DJ74">
        <f>DF74</f>
        <v>64.739999999999995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ROW(Source!A86)</f>
        <v>86</v>
      </c>
      <c r="B75">
        <v>64880852</v>
      </c>
      <c r="C75">
        <v>64881286</v>
      </c>
      <c r="D75">
        <v>29149430</v>
      </c>
      <c r="E75">
        <v>1</v>
      </c>
      <c r="F75">
        <v>1</v>
      </c>
      <c r="G75">
        <v>1</v>
      </c>
      <c r="H75">
        <v>3</v>
      </c>
      <c r="I75" t="s">
        <v>319</v>
      </c>
      <c r="J75" t="s">
        <v>320</v>
      </c>
      <c r="K75" t="s">
        <v>321</v>
      </c>
      <c r="L75">
        <v>1339</v>
      </c>
      <c r="N75">
        <v>1007</v>
      </c>
      <c r="O75" t="s">
        <v>196</v>
      </c>
      <c r="P75" t="s">
        <v>196</v>
      </c>
      <c r="Q75">
        <v>1</v>
      </c>
      <c r="W75">
        <v>0</v>
      </c>
      <c r="X75">
        <v>1109074860</v>
      </c>
      <c r="Y75">
        <f>AT75</f>
        <v>29.4</v>
      </c>
      <c r="AA75">
        <v>131.9</v>
      </c>
      <c r="AB75">
        <v>0</v>
      </c>
      <c r="AC75">
        <v>0</v>
      </c>
      <c r="AD75">
        <v>0</v>
      </c>
      <c r="AE75">
        <v>131.9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29.4</v>
      </c>
      <c r="AU75" t="s">
        <v>3</v>
      </c>
      <c r="AV75">
        <v>0</v>
      </c>
      <c r="AW75">
        <v>2</v>
      </c>
      <c r="AX75">
        <v>64881296</v>
      </c>
      <c r="AY75">
        <v>1</v>
      </c>
      <c r="AZ75">
        <v>0</v>
      </c>
      <c r="BA75">
        <v>79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ROUND(Y75*Source!I86,7)</f>
        <v>2.94</v>
      </c>
      <c r="CY75">
        <f>AA75</f>
        <v>131.9</v>
      </c>
      <c r="CZ75">
        <f>AE75</f>
        <v>131.9</v>
      </c>
      <c r="DA75">
        <f>AI75</f>
        <v>1</v>
      </c>
      <c r="DB75">
        <f>ROUND(ROUND(AT75*CZ75,2),2)</f>
        <v>3877.86</v>
      </c>
      <c r="DC75">
        <f>ROUND(ROUND(AT75*AG75,2),2)</f>
        <v>0</v>
      </c>
      <c r="DD75" t="s">
        <v>3</v>
      </c>
      <c r="DE75" t="s">
        <v>3</v>
      </c>
      <c r="DF75">
        <f>ROUND(ROUND(AE75,2)*CX75,2)</f>
        <v>387.79</v>
      </c>
      <c r="DG75">
        <f>ROUND(ROUND(AF75,2)*CX75,2)</f>
        <v>0</v>
      </c>
      <c r="DH75">
        <f>ROUND(ROUND(AG75,2)*CX75,2)</f>
        <v>0</v>
      </c>
      <c r="DI75">
        <f>ROUND(ROUND(AH75,2)*CX75,2)</f>
        <v>0</v>
      </c>
      <c r="DJ75">
        <f>DF75</f>
        <v>387.79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ROW(Source!A87)</f>
        <v>87</v>
      </c>
      <c r="B76">
        <v>64880849</v>
      </c>
      <c r="C76">
        <v>64881286</v>
      </c>
      <c r="D76">
        <v>18406804</v>
      </c>
      <c r="E76">
        <v>1</v>
      </c>
      <c r="F76">
        <v>1</v>
      </c>
      <c r="G76">
        <v>1</v>
      </c>
      <c r="H76">
        <v>1</v>
      </c>
      <c r="I76" t="s">
        <v>284</v>
      </c>
      <c r="J76" t="s">
        <v>3</v>
      </c>
      <c r="K76" t="s">
        <v>285</v>
      </c>
      <c r="L76">
        <v>1369</v>
      </c>
      <c r="N76">
        <v>1013</v>
      </c>
      <c r="O76" t="s">
        <v>286</v>
      </c>
      <c r="P76" t="s">
        <v>286</v>
      </c>
      <c r="Q76">
        <v>1</v>
      </c>
      <c r="W76">
        <v>0</v>
      </c>
      <c r="X76">
        <v>254330056</v>
      </c>
      <c r="Y76">
        <f>(AT76*ROUND((0.2+1),7))</f>
        <v>101.77200000000001</v>
      </c>
      <c r="AA76">
        <v>0</v>
      </c>
      <c r="AB76">
        <v>0</v>
      </c>
      <c r="AC76">
        <v>0</v>
      </c>
      <c r="AD76">
        <v>7.8</v>
      </c>
      <c r="AE76">
        <v>0</v>
      </c>
      <c r="AF76">
        <v>0</v>
      </c>
      <c r="AG76">
        <v>0</v>
      </c>
      <c r="AH76">
        <v>7.8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84.81</v>
      </c>
      <c r="AU76" t="s">
        <v>28</v>
      </c>
      <c r="AV76">
        <v>1</v>
      </c>
      <c r="AW76">
        <v>2</v>
      </c>
      <c r="AX76">
        <v>64881292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ROUND(AT76*Source!I87*AH76*AL76,0)</f>
        <v>66</v>
      </c>
      <c r="CV76">
        <f>ROUND(Y76*Source!I87,7)</f>
        <v>10.177199999999999</v>
      </c>
      <c r="CW76">
        <v>0</v>
      </c>
      <c r="CX76">
        <f>ROUND(Y76*Source!I87,7)</f>
        <v>10.177199999999999</v>
      </c>
      <c r="CY76">
        <f>AD76</f>
        <v>7.8</v>
      </c>
      <c r="CZ76">
        <f>AH76</f>
        <v>7.8</v>
      </c>
      <c r="DA76">
        <f>AL76</f>
        <v>1</v>
      </c>
      <c r="DB76">
        <f>ROUND((ROUND(AT76*CZ76,2)*ROUND((0.2+1),7)),2)</f>
        <v>793.82</v>
      </c>
      <c r="DC76">
        <f>ROUND((ROUND(AT76*AG76,2)*ROUND((0.2+1),7)),2)</f>
        <v>0</v>
      </c>
      <c r="DD76" t="s">
        <v>3</v>
      </c>
      <c r="DE76" t="s">
        <v>3</v>
      </c>
      <c r="DF76">
        <f>ROUND(ROUND(AE76,0)*CX76,0)</f>
        <v>0</v>
      </c>
      <c r="DG76">
        <f>ROUND(ROUND(AF76,0)*CX76,0)</f>
        <v>0</v>
      </c>
      <c r="DH76">
        <f>ROUND(ROUND(AG76,0)*CX76,0)</f>
        <v>0</v>
      </c>
      <c r="DI76">
        <f>ROUND(ROUND(AH76,0)*CX76,0)</f>
        <v>81</v>
      </c>
      <c r="DJ76">
        <f>DI76</f>
        <v>81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ROW(Source!A87)</f>
        <v>87</v>
      </c>
      <c r="B77">
        <v>64880849</v>
      </c>
      <c r="C77">
        <v>64881286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38</v>
      </c>
      <c r="J77" t="s">
        <v>3</v>
      </c>
      <c r="K77" t="s">
        <v>287</v>
      </c>
      <c r="L77">
        <v>608254</v>
      </c>
      <c r="N77">
        <v>1013</v>
      </c>
      <c r="O77" t="s">
        <v>288</v>
      </c>
      <c r="P77" t="s">
        <v>288</v>
      </c>
      <c r="Q77">
        <v>1</v>
      </c>
      <c r="W77">
        <v>0</v>
      </c>
      <c r="X77">
        <v>-185737400</v>
      </c>
      <c r="Y77">
        <f>(AT77*ROUND((0.2+1),7))</f>
        <v>2.2919999999999998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1.91</v>
      </c>
      <c r="AU77" t="s">
        <v>28</v>
      </c>
      <c r="AV77">
        <v>2</v>
      </c>
      <c r="AW77">
        <v>2</v>
      </c>
      <c r="AX77">
        <v>64881293</v>
      </c>
      <c r="AY77">
        <v>1</v>
      </c>
      <c r="AZ77">
        <v>0</v>
      </c>
      <c r="BA77">
        <v>81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ROUND(Y77*Source!I87,7)</f>
        <v>0.22919999999999999</v>
      </c>
      <c r="CY77">
        <f>AD77</f>
        <v>0</v>
      </c>
      <c r="CZ77">
        <f>AH77</f>
        <v>0</v>
      </c>
      <c r="DA77">
        <f>AL77</f>
        <v>1</v>
      </c>
      <c r="DB77">
        <f>ROUND((ROUND(AT77*CZ77,2)*ROUND((0.2+1),7)),2)</f>
        <v>0</v>
      </c>
      <c r="DC77">
        <f>ROUND((ROUND(AT77*AG77,2)*ROUND((0.2+1),7)),2)</f>
        <v>0</v>
      </c>
      <c r="DD77" t="s">
        <v>3</v>
      </c>
      <c r="DE77" t="s">
        <v>3</v>
      </c>
      <c r="DF77">
        <f>ROUND(ROUND(AE77,0)*CX77,0)</f>
        <v>0</v>
      </c>
      <c r="DG77">
        <f>ROUND(ROUND(AF77,0)*CX77,0)</f>
        <v>0</v>
      </c>
      <c r="DH77">
        <f>ROUND(ROUND(AG77,0)*CX77,0)</f>
        <v>0</v>
      </c>
      <c r="DI77">
        <f>ROUND(ROUND(AH77,0)*CX77,0)</f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ROW(Source!A87)</f>
        <v>87</v>
      </c>
      <c r="B78">
        <v>64880849</v>
      </c>
      <c r="C78">
        <v>64881286</v>
      </c>
      <c r="D78">
        <v>29172800</v>
      </c>
      <c r="E78">
        <v>1</v>
      </c>
      <c r="F78">
        <v>1</v>
      </c>
      <c r="G78">
        <v>1</v>
      </c>
      <c r="H78">
        <v>2</v>
      </c>
      <c r="I78" t="s">
        <v>289</v>
      </c>
      <c r="J78" t="s">
        <v>290</v>
      </c>
      <c r="K78" t="s">
        <v>291</v>
      </c>
      <c r="L78">
        <v>1368</v>
      </c>
      <c r="N78">
        <v>1011</v>
      </c>
      <c r="O78" t="s">
        <v>292</v>
      </c>
      <c r="P78" t="s">
        <v>292</v>
      </c>
      <c r="Q78">
        <v>1</v>
      </c>
      <c r="W78">
        <v>0</v>
      </c>
      <c r="X78">
        <v>-915154381</v>
      </c>
      <c r="Y78">
        <f>(AT78*ROUND((0.2+1),7))</f>
        <v>2.2919999999999998</v>
      </c>
      <c r="AA78">
        <v>0</v>
      </c>
      <c r="AB78">
        <v>1080.25</v>
      </c>
      <c r="AC78">
        <v>590.79</v>
      </c>
      <c r="AD78">
        <v>0</v>
      </c>
      <c r="AE78">
        <v>0</v>
      </c>
      <c r="AF78">
        <v>70.010000000000005</v>
      </c>
      <c r="AG78">
        <v>11.6</v>
      </c>
      <c r="AH78">
        <v>0</v>
      </c>
      <c r="AI78">
        <v>1</v>
      </c>
      <c r="AJ78">
        <v>15.43</v>
      </c>
      <c r="AK78">
        <v>50.93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1.91</v>
      </c>
      <c r="AU78" t="s">
        <v>28</v>
      </c>
      <c r="AV78">
        <v>0</v>
      </c>
      <c r="AW78">
        <v>2</v>
      </c>
      <c r="AX78">
        <v>64881294</v>
      </c>
      <c r="AY78">
        <v>1</v>
      </c>
      <c r="AZ78">
        <v>0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ROUND(Y78*Source!I87*DO78,7)</f>
        <v>0</v>
      </c>
      <c r="CX78">
        <f>ROUND(Y78*Source!I87,7)</f>
        <v>0.22919999999999999</v>
      </c>
      <c r="CY78">
        <f>AB78</f>
        <v>1080.25</v>
      </c>
      <c r="CZ78">
        <f>AF78</f>
        <v>70.010000000000005</v>
      </c>
      <c r="DA78">
        <f>AJ78</f>
        <v>15.43</v>
      </c>
      <c r="DB78">
        <f>ROUND((ROUND(AT78*CZ78,2)*ROUND((0.2+1),7)),2)</f>
        <v>160.46</v>
      </c>
      <c r="DC78">
        <f>ROUND((ROUND(AT78*AG78,2)*ROUND((0.2+1),7)),2)</f>
        <v>26.59</v>
      </c>
      <c r="DD78" t="s">
        <v>3</v>
      </c>
      <c r="DE78" t="s">
        <v>3</v>
      </c>
      <c r="DF78">
        <f>ROUND(ROUND(AE78,0)*CX78,0)</f>
        <v>0</v>
      </c>
      <c r="DG78">
        <f>ROUND(ROUND(AF78*AJ78,0)*CX78,0)</f>
        <v>248</v>
      </c>
      <c r="DH78">
        <f>ROUND(ROUND(AG78*AK78,0)*CX78,0)</f>
        <v>135</v>
      </c>
      <c r="DI78">
        <f>ROUND(ROUND(AH78,0)*CX78,0)</f>
        <v>0</v>
      </c>
      <c r="DJ78">
        <f>DG78</f>
        <v>248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ROW(Source!A87)</f>
        <v>87</v>
      </c>
      <c r="B79">
        <v>64880849</v>
      </c>
      <c r="C79">
        <v>64881286</v>
      </c>
      <c r="D79">
        <v>29123143</v>
      </c>
      <c r="E79">
        <v>1</v>
      </c>
      <c r="F79">
        <v>1</v>
      </c>
      <c r="G79">
        <v>1</v>
      </c>
      <c r="H79">
        <v>3</v>
      </c>
      <c r="I79" t="s">
        <v>329</v>
      </c>
      <c r="J79" t="s">
        <v>330</v>
      </c>
      <c r="K79" t="s">
        <v>331</v>
      </c>
      <c r="L79">
        <v>1339</v>
      </c>
      <c r="N79">
        <v>1007</v>
      </c>
      <c r="O79" t="s">
        <v>196</v>
      </c>
      <c r="P79" t="s">
        <v>196</v>
      </c>
      <c r="Q79">
        <v>1</v>
      </c>
      <c r="W79">
        <v>0</v>
      </c>
      <c r="X79">
        <v>1998523368</v>
      </c>
      <c r="Y79">
        <f>AT79</f>
        <v>1.55</v>
      </c>
      <c r="AA79">
        <v>11301.61</v>
      </c>
      <c r="AB79">
        <v>0</v>
      </c>
      <c r="AC79">
        <v>0</v>
      </c>
      <c r="AD79">
        <v>0</v>
      </c>
      <c r="AE79">
        <v>417.65</v>
      </c>
      <c r="AF79">
        <v>0</v>
      </c>
      <c r="AG79">
        <v>0</v>
      </c>
      <c r="AH79">
        <v>0</v>
      </c>
      <c r="AI79">
        <v>27.06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1.55</v>
      </c>
      <c r="AU79" t="s">
        <v>3</v>
      </c>
      <c r="AV79">
        <v>0</v>
      </c>
      <c r="AW79">
        <v>2</v>
      </c>
      <c r="AX79">
        <v>64881295</v>
      </c>
      <c r="AY79">
        <v>1</v>
      </c>
      <c r="AZ79">
        <v>0</v>
      </c>
      <c r="BA79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ROUND(Y79*Source!I87,7)</f>
        <v>0.155</v>
      </c>
      <c r="CY79">
        <f>AA79</f>
        <v>11301.61</v>
      </c>
      <c r="CZ79">
        <f>AE79</f>
        <v>417.65</v>
      </c>
      <c r="DA79">
        <f>AI79</f>
        <v>27.06</v>
      </c>
      <c r="DB79">
        <f>ROUND(ROUND(AT79*CZ79,2),2)</f>
        <v>647.36</v>
      </c>
      <c r="DC79">
        <f>ROUND(ROUND(AT79*AG79,2),2)</f>
        <v>0</v>
      </c>
      <c r="DD79" t="s">
        <v>3</v>
      </c>
      <c r="DE79" t="s">
        <v>3</v>
      </c>
      <c r="DF79">
        <f>ROUND(ROUND(AE79*AI79,0)*CX79,0)</f>
        <v>1752</v>
      </c>
      <c r="DG79">
        <f>ROUND(ROUND(AF79,0)*CX79,0)</f>
        <v>0</v>
      </c>
      <c r="DH79">
        <f>ROUND(ROUND(AG79,0)*CX79,0)</f>
        <v>0</v>
      </c>
      <c r="DI79">
        <f>ROUND(ROUND(AH79,0)*CX79,0)</f>
        <v>0</v>
      </c>
      <c r="DJ79">
        <f>DF79</f>
        <v>1752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ROW(Source!A87)</f>
        <v>87</v>
      </c>
      <c r="B80">
        <v>64880849</v>
      </c>
      <c r="C80">
        <v>64881286</v>
      </c>
      <c r="D80">
        <v>29149430</v>
      </c>
      <c r="E80">
        <v>1</v>
      </c>
      <c r="F80">
        <v>1</v>
      </c>
      <c r="G80">
        <v>1</v>
      </c>
      <c r="H80">
        <v>3</v>
      </c>
      <c r="I80" t="s">
        <v>319</v>
      </c>
      <c r="J80" t="s">
        <v>320</v>
      </c>
      <c r="K80" t="s">
        <v>321</v>
      </c>
      <c r="L80">
        <v>1339</v>
      </c>
      <c r="N80">
        <v>1007</v>
      </c>
      <c r="O80" t="s">
        <v>196</v>
      </c>
      <c r="P80" t="s">
        <v>196</v>
      </c>
      <c r="Q80">
        <v>1</v>
      </c>
      <c r="W80">
        <v>0</v>
      </c>
      <c r="X80">
        <v>1109074860</v>
      </c>
      <c r="Y80">
        <f>AT80</f>
        <v>29.4</v>
      </c>
      <c r="AA80">
        <v>1110.5999999999999</v>
      </c>
      <c r="AB80">
        <v>0</v>
      </c>
      <c r="AC80">
        <v>0</v>
      </c>
      <c r="AD80">
        <v>0</v>
      </c>
      <c r="AE80">
        <v>131.9</v>
      </c>
      <c r="AF80">
        <v>0</v>
      </c>
      <c r="AG80">
        <v>0</v>
      </c>
      <c r="AH80">
        <v>0</v>
      </c>
      <c r="AI80">
        <v>8.42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29.4</v>
      </c>
      <c r="AU80" t="s">
        <v>3</v>
      </c>
      <c r="AV80">
        <v>0</v>
      </c>
      <c r="AW80">
        <v>2</v>
      </c>
      <c r="AX80">
        <v>64881296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ROUND(Y80*Source!I87,7)</f>
        <v>2.94</v>
      </c>
      <c r="CY80">
        <f>AA80</f>
        <v>1110.5999999999999</v>
      </c>
      <c r="CZ80">
        <f>AE80</f>
        <v>131.9</v>
      </c>
      <c r="DA80">
        <f>AI80</f>
        <v>8.42</v>
      </c>
      <c r="DB80">
        <f>ROUND(ROUND(AT80*CZ80,2),2)</f>
        <v>3877.86</v>
      </c>
      <c r="DC80">
        <f>ROUND(ROUND(AT80*AG80,2),2)</f>
        <v>0</v>
      </c>
      <c r="DD80" t="s">
        <v>3</v>
      </c>
      <c r="DE80" t="s">
        <v>3</v>
      </c>
      <c r="DF80">
        <f>ROUND(ROUND(AE80*AI80,0)*CX80,0)</f>
        <v>3266</v>
      </c>
      <c r="DG80">
        <f>ROUND(ROUND(AF80,0)*CX80,0)</f>
        <v>0</v>
      </c>
      <c r="DH80">
        <f>ROUND(ROUND(AG80,0)*CX80,0)</f>
        <v>0</v>
      </c>
      <c r="DI80">
        <f>ROUND(ROUND(AH80,0)*CX80,0)</f>
        <v>0</v>
      </c>
      <c r="DJ80">
        <f>DF80</f>
        <v>3266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ROW(Source!A88)</f>
        <v>88</v>
      </c>
      <c r="B81">
        <v>64880852</v>
      </c>
      <c r="C81">
        <v>64881297</v>
      </c>
      <c r="D81">
        <v>18406804</v>
      </c>
      <c r="E81">
        <v>1</v>
      </c>
      <c r="F81">
        <v>1</v>
      </c>
      <c r="G81">
        <v>1</v>
      </c>
      <c r="H81">
        <v>1</v>
      </c>
      <c r="I81" t="s">
        <v>284</v>
      </c>
      <c r="J81" t="s">
        <v>3</v>
      </c>
      <c r="K81" t="s">
        <v>285</v>
      </c>
      <c r="L81">
        <v>1369</v>
      </c>
      <c r="N81">
        <v>1013</v>
      </c>
      <c r="O81" t="s">
        <v>286</v>
      </c>
      <c r="P81" t="s">
        <v>286</v>
      </c>
      <c r="Q81">
        <v>1</v>
      </c>
      <c r="W81">
        <v>0</v>
      </c>
      <c r="X81">
        <v>254330056</v>
      </c>
      <c r="Y81">
        <f>(AT81*ROUND((0.2+1),7))</f>
        <v>138.24</v>
      </c>
      <c r="AA81">
        <v>0</v>
      </c>
      <c r="AB81">
        <v>0</v>
      </c>
      <c r="AC81">
        <v>0</v>
      </c>
      <c r="AD81">
        <v>7.8</v>
      </c>
      <c r="AE81">
        <v>0</v>
      </c>
      <c r="AF81">
        <v>0</v>
      </c>
      <c r="AG81">
        <v>0</v>
      </c>
      <c r="AH81">
        <v>7.8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115.2</v>
      </c>
      <c r="AU81" t="s">
        <v>28</v>
      </c>
      <c r="AV81">
        <v>1</v>
      </c>
      <c r="AW81">
        <v>2</v>
      </c>
      <c r="AX81">
        <v>64881301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ROUND(AT81*Source!I88*AH81*AL81,0)</f>
        <v>90</v>
      </c>
      <c r="CV81">
        <f>ROUND(Y81*Source!I88,7)</f>
        <v>13.824</v>
      </c>
      <c r="CW81">
        <v>0</v>
      </c>
      <c r="CX81">
        <f>ROUND(Y81*Source!I88,7)</f>
        <v>13.824</v>
      </c>
      <c r="CY81">
        <f>AD81</f>
        <v>7.8</v>
      </c>
      <c r="CZ81">
        <f>AH81</f>
        <v>7.8</v>
      </c>
      <c r="DA81">
        <f>AL81</f>
        <v>1</v>
      </c>
      <c r="DB81">
        <f>ROUND((ROUND(AT81*CZ81,2)*ROUND((0.2+1),7)),2)</f>
        <v>1078.27</v>
      </c>
      <c r="DC81">
        <f>ROUND((ROUND(AT81*AG81,2)*ROUND((0.2+1),7)),2)</f>
        <v>0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0</v>
      </c>
      <c r="DH81">
        <f>ROUND(ROUND(AG81,2)*CX81,2)</f>
        <v>0</v>
      </c>
      <c r="DI81">
        <f>ROUND(ROUND(AH81,2)*CX81,2)</f>
        <v>107.83</v>
      </c>
      <c r="DJ81">
        <f>DI81</f>
        <v>107.83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ROW(Source!A88)</f>
        <v>88</v>
      </c>
      <c r="B82">
        <v>64880852</v>
      </c>
      <c r="C82">
        <v>64881297</v>
      </c>
      <c r="D82">
        <v>29123143</v>
      </c>
      <c r="E82">
        <v>1</v>
      </c>
      <c r="F82">
        <v>1</v>
      </c>
      <c r="G82">
        <v>1</v>
      </c>
      <c r="H82">
        <v>3</v>
      </c>
      <c r="I82" t="s">
        <v>329</v>
      </c>
      <c r="J82" t="s">
        <v>330</v>
      </c>
      <c r="K82" t="s">
        <v>331</v>
      </c>
      <c r="L82">
        <v>1339</v>
      </c>
      <c r="N82">
        <v>1007</v>
      </c>
      <c r="O82" t="s">
        <v>196</v>
      </c>
      <c r="P82" t="s">
        <v>196</v>
      </c>
      <c r="Q82">
        <v>1</v>
      </c>
      <c r="W82">
        <v>0</v>
      </c>
      <c r="X82">
        <v>1998523368</v>
      </c>
      <c r="Y82">
        <f>AT82</f>
        <v>1.55</v>
      </c>
      <c r="AA82">
        <v>417.65</v>
      </c>
      <c r="AB82">
        <v>0</v>
      </c>
      <c r="AC82">
        <v>0</v>
      </c>
      <c r="AD82">
        <v>0</v>
      </c>
      <c r="AE82">
        <v>417.65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1.55</v>
      </c>
      <c r="AU82" t="s">
        <v>3</v>
      </c>
      <c r="AV82">
        <v>0</v>
      </c>
      <c r="AW82">
        <v>2</v>
      </c>
      <c r="AX82">
        <v>64881302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ROUND(Y82*Source!I88,7)</f>
        <v>0.155</v>
      </c>
      <c r="CY82">
        <f>AA82</f>
        <v>417.65</v>
      </c>
      <c r="CZ82">
        <f>AE82</f>
        <v>417.65</v>
      </c>
      <c r="DA82">
        <f>AI82</f>
        <v>1</v>
      </c>
      <c r="DB82">
        <f>ROUND(ROUND(AT82*CZ82,2),2)</f>
        <v>647.36</v>
      </c>
      <c r="DC82">
        <f>ROUND(ROUND(AT82*AG82,2),2)</f>
        <v>0</v>
      </c>
      <c r="DD82" t="s">
        <v>3</v>
      </c>
      <c r="DE82" t="s">
        <v>3</v>
      </c>
      <c r="DF82">
        <f>ROUND(ROUND(AE82,2)*CX82,2)</f>
        <v>64.739999999999995</v>
      </c>
      <c r="DG82">
        <f>ROUND(ROUND(AF82,2)*CX82,2)</f>
        <v>0</v>
      </c>
      <c r="DH82">
        <f>ROUND(ROUND(AG82,2)*CX82,2)</f>
        <v>0</v>
      </c>
      <c r="DI82">
        <f>ROUND(ROUND(AH82,2)*CX82,2)</f>
        <v>0</v>
      </c>
      <c r="DJ82">
        <f>DF82</f>
        <v>64.739999999999995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ROW(Source!A88)</f>
        <v>88</v>
      </c>
      <c r="B83">
        <v>64880852</v>
      </c>
      <c r="C83">
        <v>64881297</v>
      </c>
      <c r="D83">
        <v>29149430</v>
      </c>
      <c r="E83">
        <v>1</v>
      </c>
      <c r="F83">
        <v>1</v>
      </c>
      <c r="G83">
        <v>1</v>
      </c>
      <c r="H83">
        <v>3</v>
      </c>
      <c r="I83" t="s">
        <v>319</v>
      </c>
      <c r="J83" t="s">
        <v>320</v>
      </c>
      <c r="K83" t="s">
        <v>321</v>
      </c>
      <c r="L83">
        <v>1339</v>
      </c>
      <c r="N83">
        <v>1007</v>
      </c>
      <c r="O83" t="s">
        <v>196</v>
      </c>
      <c r="P83" t="s">
        <v>196</v>
      </c>
      <c r="Q83">
        <v>1</v>
      </c>
      <c r="W83">
        <v>0</v>
      </c>
      <c r="X83">
        <v>1109074860</v>
      </c>
      <c r="Y83">
        <f>AT83</f>
        <v>29.4</v>
      </c>
      <c r="AA83">
        <v>131.9</v>
      </c>
      <c r="AB83">
        <v>0</v>
      </c>
      <c r="AC83">
        <v>0</v>
      </c>
      <c r="AD83">
        <v>0</v>
      </c>
      <c r="AE83">
        <v>131.9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29.4</v>
      </c>
      <c r="AU83" t="s">
        <v>3</v>
      </c>
      <c r="AV83">
        <v>0</v>
      </c>
      <c r="AW83">
        <v>2</v>
      </c>
      <c r="AX83">
        <v>64881303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ROUND(Y83*Source!I88,7)</f>
        <v>2.94</v>
      </c>
      <c r="CY83">
        <f>AA83</f>
        <v>131.9</v>
      </c>
      <c r="CZ83">
        <f>AE83</f>
        <v>131.9</v>
      </c>
      <c r="DA83">
        <f>AI83</f>
        <v>1</v>
      </c>
      <c r="DB83">
        <f>ROUND(ROUND(AT83*CZ83,2),2)</f>
        <v>3877.86</v>
      </c>
      <c r="DC83">
        <f>ROUND(ROUND(AT83*AG83,2),2)</f>
        <v>0</v>
      </c>
      <c r="DD83" t="s">
        <v>3</v>
      </c>
      <c r="DE83" t="s">
        <v>3</v>
      </c>
      <c r="DF83">
        <f>ROUND(ROUND(AE83,2)*CX83,2)</f>
        <v>387.79</v>
      </c>
      <c r="DG83">
        <f>ROUND(ROUND(AF83,2)*CX83,2)</f>
        <v>0</v>
      </c>
      <c r="DH83">
        <f>ROUND(ROUND(AG83,2)*CX83,2)</f>
        <v>0</v>
      </c>
      <c r="DI83">
        <f>ROUND(ROUND(AH83,2)*CX83,2)</f>
        <v>0</v>
      </c>
      <c r="DJ83">
        <f>DF83</f>
        <v>387.79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ROW(Source!A89)</f>
        <v>89</v>
      </c>
      <c r="B84">
        <v>64880849</v>
      </c>
      <c r="C84">
        <v>64881297</v>
      </c>
      <c r="D84">
        <v>18406804</v>
      </c>
      <c r="E84">
        <v>1</v>
      </c>
      <c r="F84">
        <v>1</v>
      </c>
      <c r="G84">
        <v>1</v>
      </c>
      <c r="H84">
        <v>1</v>
      </c>
      <c r="I84" t="s">
        <v>284</v>
      </c>
      <c r="J84" t="s">
        <v>3</v>
      </c>
      <c r="K84" t="s">
        <v>285</v>
      </c>
      <c r="L84">
        <v>1369</v>
      </c>
      <c r="N84">
        <v>1013</v>
      </c>
      <c r="O84" t="s">
        <v>286</v>
      </c>
      <c r="P84" t="s">
        <v>286</v>
      </c>
      <c r="Q84">
        <v>1</v>
      </c>
      <c r="W84">
        <v>0</v>
      </c>
      <c r="X84">
        <v>254330056</v>
      </c>
      <c r="Y84">
        <f>(AT84*ROUND((0.2+1),7))</f>
        <v>138.24</v>
      </c>
      <c r="AA84">
        <v>0</v>
      </c>
      <c r="AB84">
        <v>0</v>
      </c>
      <c r="AC84">
        <v>0</v>
      </c>
      <c r="AD84">
        <v>7.8</v>
      </c>
      <c r="AE84">
        <v>0</v>
      </c>
      <c r="AF84">
        <v>0</v>
      </c>
      <c r="AG84">
        <v>0</v>
      </c>
      <c r="AH84">
        <v>7.8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115.2</v>
      </c>
      <c r="AU84" t="s">
        <v>28</v>
      </c>
      <c r="AV84">
        <v>1</v>
      </c>
      <c r="AW84">
        <v>2</v>
      </c>
      <c r="AX84">
        <v>64881301</v>
      </c>
      <c r="AY84">
        <v>1</v>
      </c>
      <c r="AZ84">
        <v>0</v>
      </c>
      <c r="BA84">
        <v>88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ROUND(AT84*Source!I89*AH84*AL84,0)</f>
        <v>90</v>
      </c>
      <c r="CV84">
        <f>ROUND(Y84*Source!I89,7)</f>
        <v>13.824</v>
      </c>
      <c r="CW84">
        <v>0</v>
      </c>
      <c r="CX84">
        <f>ROUND(Y84*Source!I89,7)</f>
        <v>13.824</v>
      </c>
      <c r="CY84">
        <f>AD84</f>
        <v>7.8</v>
      </c>
      <c r="CZ84">
        <f>AH84</f>
        <v>7.8</v>
      </c>
      <c r="DA84">
        <f>AL84</f>
        <v>1</v>
      </c>
      <c r="DB84">
        <f>ROUND((ROUND(AT84*CZ84,2)*ROUND((0.2+1),7)),2)</f>
        <v>1078.27</v>
      </c>
      <c r="DC84">
        <f>ROUND((ROUND(AT84*AG84,2)*ROUND((0.2+1),7)),2)</f>
        <v>0</v>
      </c>
      <c r="DD84" t="s">
        <v>3</v>
      </c>
      <c r="DE84" t="s">
        <v>3</v>
      </c>
      <c r="DF84">
        <f>ROUND(ROUND(AE84,0)*CX84,0)</f>
        <v>0</v>
      </c>
      <c r="DG84">
        <f>ROUND(ROUND(AF84,0)*CX84,0)</f>
        <v>0</v>
      </c>
      <c r="DH84">
        <f>ROUND(ROUND(AG84,0)*CX84,0)</f>
        <v>0</v>
      </c>
      <c r="DI84">
        <f>ROUND(ROUND(AH84,0)*CX84,0)</f>
        <v>111</v>
      </c>
      <c r="DJ84">
        <f>DI84</f>
        <v>111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ROW(Source!A89)</f>
        <v>89</v>
      </c>
      <c r="B85">
        <v>64880849</v>
      </c>
      <c r="C85">
        <v>64881297</v>
      </c>
      <c r="D85">
        <v>29123143</v>
      </c>
      <c r="E85">
        <v>1</v>
      </c>
      <c r="F85">
        <v>1</v>
      </c>
      <c r="G85">
        <v>1</v>
      </c>
      <c r="H85">
        <v>3</v>
      </c>
      <c r="I85" t="s">
        <v>329</v>
      </c>
      <c r="J85" t="s">
        <v>330</v>
      </c>
      <c r="K85" t="s">
        <v>331</v>
      </c>
      <c r="L85">
        <v>1339</v>
      </c>
      <c r="N85">
        <v>1007</v>
      </c>
      <c r="O85" t="s">
        <v>196</v>
      </c>
      <c r="P85" t="s">
        <v>196</v>
      </c>
      <c r="Q85">
        <v>1</v>
      </c>
      <c r="W85">
        <v>0</v>
      </c>
      <c r="X85">
        <v>1998523368</v>
      </c>
      <c r="Y85">
        <f>AT85</f>
        <v>1.55</v>
      </c>
      <c r="AA85">
        <v>11301.61</v>
      </c>
      <c r="AB85">
        <v>0</v>
      </c>
      <c r="AC85">
        <v>0</v>
      </c>
      <c r="AD85">
        <v>0</v>
      </c>
      <c r="AE85">
        <v>417.65</v>
      </c>
      <c r="AF85">
        <v>0</v>
      </c>
      <c r="AG85">
        <v>0</v>
      </c>
      <c r="AH85">
        <v>0</v>
      </c>
      <c r="AI85">
        <v>27.06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1.55</v>
      </c>
      <c r="AU85" t="s">
        <v>3</v>
      </c>
      <c r="AV85">
        <v>0</v>
      </c>
      <c r="AW85">
        <v>2</v>
      </c>
      <c r="AX85">
        <v>64881302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ROUND(Y85*Source!I89,7)</f>
        <v>0.155</v>
      </c>
      <c r="CY85">
        <f>AA85</f>
        <v>11301.61</v>
      </c>
      <c r="CZ85">
        <f>AE85</f>
        <v>417.65</v>
      </c>
      <c r="DA85">
        <f>AI85</f>
        <v>27.06</v>
      </c>
      <c r="DB85">
        <f>ROUND(ROUND(AT85*CZ85,2),2)</f>
        <v>647.36</v>
      </c>
      <c r="DC85">
        <f>ROUND(ROUND(AT85*AG85,2),2)</f>
        <v>0</v>
      </c>
      <c r="DD85" t="s">
        <v>3</v>
      </c>
      <c r="DE85" t="s">
        <v>3</v>
      </c>
      <c r="DF85">
        <f>ROUND(ROUND(AE85*AI85,0)*CX85,0)</f>
        <v>1752</v>
      </c>
      <c r="DG85">
        <f>ROUND(ROUND(AF85,0)*CX85,0)</f>
        <v>0</v>
      </c>
      <c r="DH85">
        <f>ROUND(ROUND(AG85,0)*CX85,0)</f>
        <v>0</v>
      </c>
      <c r="DI85">
        <f>ROUND(ROUND(AH85,0)*CX85,0)</f>
        <v>0</v>
      </c>
      <c r="DJ85">
        <f>DF85</f>
        <v>1752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ROW(Source!A89)</f>
        <v>89</v>
      </c>
      <c r="B86">
        <v>64880849</v>
      </c>
      <c r="C86">
        <v>64881297</v>
      </c>
      <c r="D86">
        <v>29149430</v>
      </c>
      <c r="E86">
        <v>1</v>
      </c>
      <c r="F86">
        <v>1</v>
      </c>
      <c r="G86">
        <v>1</v>
      </c>
      <c r="H86">
        <v>3</v>
      </c>
      <c r="I86" t="s">
        <v>319</v>
      </c>
      <c r="J86" t="s">
        <v>320</v>
      </c>
      <c r="K86" t="s">
        <v>321</v>
      </c>
      <c r="L86">
        <v>1339</v>
      </c>
      <c r="N86">
        <v>1007</v>
      </c>
      <c r="O86" t="s">
        <v>196</v>
      </c>
      <c r="P86" t="s">
        <v>196</v>
      </c>
      <c r="Q86">
        <v>1</v>
      </c>
      <c r="W86">
        <v>0</v>
      </c>
      <c r="X86">
        <v>1109074860</v>
      </c>
      <c r="Y86">
        <f>AT86</f>
        <v>29.4</v>
      </c>
      <c r="AA86">
        <v>1110.5999999999999</v>
      </c>
      <c r="AB86">
        <v>0</v>
      </c>
      <c r="AC86">
        <v>0</v>
      </c>
      <c r="AD86">
        <v>0</v>
      </c>
      <c r="AE86">
        <v>131.9</v>
      </c>
      <c r="AF86">
        <v>0</v>
      </c>
      <c r="AG86">
        <v>0</v>
      </c>
      <c r="AH86">
        <v>0</v>
      </c>
      <c r="AI86">
        <v>8.42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29.4</v>
      </c>
      <c r="AU86" t="s">
        <v>3</v>
      </c>
      <c r="AV86">
        <v>0</v>
      </c>
      <c r="AW86">
        <v>2</v>
      </c>
      <c r="AX86">
        <v>64881303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ROUND(Y86*Source!I89,7)</f>
        <v>2.94</v>
      </c>
      <c r="CY86">
        <f>AA86</f>
        <v>1110.5999999999999</v>
      </c>
      <c r="CZ86">
        <f>AE86</f>
        <v>131.9</v>
      </c>
      <c r="DA86">
        <f>AI86</f>
        <v>8.42</v>
      </c>
      <c r="DB86">
        <f>ROUND(ROUND(AT86*CZ86,2),2)</f>
        <v>3877.86</v>
      </c>
      <c r="DC86">
        <f>ROUND(ROUND(AT86*AG86,2),2)</f>
        <v>0</v>
      </c>
      <c r="DD86" t="s">
        <v>3</v>
      </c>
      <c r="DE86" t="s">
        <v>3</v>
      </c>
      <c r="DF86">
        <f>ROUND(ROUND(AE86*AI86,0)*CX86,0)</f>
        <v>3266</v>
      </c>
      <c r="DG86">
        <f>ROUND(ROUND(AF86,0)*CX86,0)</f>
        <v>0</v>
      </c>
      <c r="DH86">
        <f>ROUND(ROUND(AG86,0)*CX86,0)</f>
        <v>0</v>
      </c>
      <c r="DI86">
        <f>ROUND(ROUND(AH86,0)*CX86,0)</f>
        <v>0</v>
      </c>
      <c r="DJ86">
        <f>DF86</f>
        <v>3266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ROW(Source!A90)</f>
        <v>90</v>
      </c>
      <c r="B87">
        <v>64880852</v>
      </c>
      <c r="C87">
        <v>64881304</v>
      </c>
      <c r="D87">
        <v>18411117</v>
      </c>
      <c r="E87">
        <v>1</v>
      </c>
      <c r="F87">
        <v>1</v>
      </c>
      <c r="G87">
        <v>1</v>
      </c>
      <c r="H87">
        <v>1</v>
      </c>
      <c r="I87" t="s">
        <v>293</v>
      </c>
      <c r="J87" t="s">
        <v>3</v>
      </c>
      <c r="K87" t="s">
        <v>294</v>
      </c>
      <c r="L87">
        <v>1369</v>
      </c>
      <c r="N87">
        <v>1013</v>
      </c>
      <c r="O87" t="s">
        <v>286</v>
      </c>
      <c r="P87" t="s">
        <v>286</v>
      </c>
      <c r="Q87">
        <v>1</v>
      </c>
      <c r="W87">
        <v>0</v>
      </c>
      <c r="X87">
        <v>-1739886638</v>
      </c>
      <c r="Y87">
        <f>(AT87*ROUND((0.2+1),7))</f>
        <v>64.308000000000007</v>
      </c>
      <c r="AA87">
        <v>0</v>
      </c>
      <c r="AB87">
        <v>0</v>
      </c>
      <c r="AC87">
        <v>0</v>
      </c>
      <c r="AD87">
        <v>9.6199999999999992</v>
      </c>
      <c r="AE87">
        <v>0</v>
      </c>
      <c r="AF87">
        <v>0</v>
      </c>
      <c r="AG87">
        <v>0</v>
      </c>
      <c r="AH87">
        <v>9.6199999999999992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53.59</v>
      </c>
      <c r="AU87" t="s">
        <v>28</v>
      </c>
      <c r="AV87">
        <v>1</v>
      </c>
      <c r="AW87">
        <v>2</v>
      </c>
      <c r="AX87">
        <v>64881313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ROUND(AT87*Source!I90*AH87*AL87,0)</f>
        <v>103</v>
      </c>
      <c r="CV87">
        <f>ROUND(Y87*Source!I90,7)</f>
        <v>12.861599999999999</v>
      </c>
      <c r="CW87">
        <v>0</v>
      </c>
      <c r="CX87">
        <f>ROUND(Y87*Source!I90,7)</f>
        <v>12.861599999999999</v>
      </c>
      <c r="CY87">
        <f>AD87</f>
        <v>9.6199999999999992</v>
      </c>
      <c r="CZ87">
        <f>AH87</f>
        <v>9.6199999999999992</v>
      </c>
      <c r="DA87">
        <f>AL87</f>
        <v>1</v>
      </c>
      <c r="DB87">
        <f>ROUND((ROUND(AT87*CZ87,2)*ROUND((0.2+1),7)),2)</f>
        <v>618.65</v>
      </c>
      <c r="DC87">
        <f>ROUND((ROUND(AT87*AG87,2)*ROUND((0.2+1),7)),2)</f>
        <v>0</v>
      </c>
      <c r="DD87" t="s">
        <v>3</v>
      </c>
      <c r="DE87" t="s">
        <v>3</v>
      </c>
      <c r="DF87">
        <f t="shared" ref="DF87:DF94" si="16">ROUND(ROUND(AE87,2)*CX87,2)</f>
        <v>0</v>
      </c>
      <c r="DG87">
        <f t="shared" ref="DG87:DG94" si="17">ROUND(ROUND(AF87,2)*CX87,2)</f>
        <v>0</v>
      </c>
      <c r="DH87">
        <f t="shared" ref="DH87:DH94" si="18">ROUND(ROUND(AG87,2)*CX87,2)</f>
        <v>0</v>
      </c>
      <c r="DI87">
        <f t="shared" ref="DI87:DI94" si="19">ROUND(ROUND(AH87,2)*CX87,2)</f>
        <v>123.73</v>
      </c>
      <c r="DJ87">
        <f>DI87</f>
        <v>123.73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ROW(Source!A90)</f>
        <v>90</v>
      </c>
      <c r="B88">
        <v>64880852</v>
      </c>
      <c r="C88">
        <v>64881304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38</v>
      </c>
      <c r="J88" t="s">
        <v>3</v>
      </c>
      <c r="K88" t="s">
        <v>287</v>
      </c>
      <c r="L88">
        <v>608254</v>
      </c>
      <c r="N88">
        <v>1013</v>
      </c>
      <c r="O88" t="s">
        <v>288</v>
      </c>
      <c r="P88" t="s">
        <v>288</v>
      </c>
      <c r="Q88">
        <v>1</v>
      </c>
      <c r="W88">
        <v>0</v>
      </c>
      <c r="X88">
        <v>-185737400</v>
      </c>
      <c r="Y88">
        <f>(AT88*ROUND((0.2+1),7))</f>
        <v>5.3760000000000003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4.4800000000000004</v>
      </c>
      <c r="AU88" t="s">
        <v>28</v>
      </c>
      <c r="AV88">
        <v>2</v>
      </c>
      <c r="AW88">
        <v>2</v>
      </c>
      <c r="AX88">
        <v>64881314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ROUND(Y88*Source!I90,7)</f>
        <v>1.0751999999999999</v>
      </c>
      <c r="CY88">
        <f>AD88</f>
        <v>0</v>
      </c>
      <c r="CZ88">
        <f>AH88</f>
        <v>0</v>
      </c>
      <c r="DA88">
        <f>AL88</f>
        <v>1</v>
      </c>
      <c r="DB88">
        <f>ROUND((ROUND(AT88*CZ88,2)*ROUND((0.2+1),7)),2)</f>
        <v>0</v>
      </c>
      <c r="DC88">
        <f>ROUND((ROUND(AT88*AG88,2)*ROUND((0.2+1),7)),2)</f>
        <v>0</v>
      </c>
      <c r="DD88" t="s">
        <v>3</v>
      </c>
      <c r="DE88" t="s">
        <v>3</v>
      </c>
      <c r="DF88">
        <f t="shared" si="16"/>
        <v>0</v>
      </c>
      <c r="DG88">
        <f t="shared" si="17"/>
        <v>0</v>
      </c>
      <c r="DH88">
        <f t="shared" si="18"/>
        <v>0</v>
      </c>
      <c r="DI88">
        <f t="shared" si="19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ROW(Source!A90)</f>
        <v>90</v>
      </c>
      <c r="B89">
        <v>64880852</v>
      </c>
      <c r="C89">
        <v>64881304</v>
      </c>
      <c r="D89">
        <v>29172379</v>
      </c>
      <c r="E89">
        <v>1</v>
      </c>
      <c r="F89">
        <v>1</v>
      </c>
      <c r="G89">
        <v>1</v>
      </c>
      <c r="H89">
        <v>2</v>
      </c>
      <c r="I89" t="s">
        <v>295</v>
      </c>
      <c r="J89" t="s">
        <v>296</v>
      </c>
      <c r="K89" t="s">
        <v>297</v>
      </c>
      <c r="L89">
        <v>1368</v>
      </c>
      <c r="N89">
        <v>1011</v>
      </c>
      <c r="O89" t="s">
        <v>292</v>
      </c>
      <c r="P89" t="s">
        <v>292</v>
      </c>
      <c r="Q89">
        <v>1</v>
      </c>
      <c r="W89">
        <v>0</v>
      </c>
      <c r="X89">
        <v>1106923569</v>
      </c>
      <c r="Y89">
        <f>(AT89*ROUND((0.2+1),7))</f>
        <v>3.0720000000000001</v>
      </c>
      <c r="AA89">
        <v>0</v>
      </c>
      <c r="AB89">
        <v>112</v>
      </c>
      <c r="AC89">
        <v>13.5</v>
      </c>
      <c r="AD89">
        <v>0</v>
      </c>
      <c r="AE89">
        <v>0</v>
      </c>
      <c r="AF89">
        <v>112</v>
      </c>
      <c r="AG89">
        <v>13.5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2.56</v>
      </c>
      <c r="AU89" t="s">
        <v>28</v>
      </c>
      <c r="AV89">
        <v>0</v>
      </c>
      <c r="AW89">
        <v>2</v>
      </c>
      <c r="AX89">
        <v>64881315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ROUND(Y89*Source!I90*DO89,7)</f>
        <v>0</v>
      </c>
      <c r="CX89">
        <f>ROUND(Y89*Source!I90,7)</f>
        <v>0.61439999999999995</v>
      </c>
      <c r="CY89">
        <f>AB89</f>
        <v>112</v>
      </c>
      <c r="CZ89">
        <f>AF89</f>
        <v>112</v>
      </c>
      <c r="DA89">
        <f>AJ89</f>
        <v>1</v>
      </c>
      <c r="DB89">
        <f>ROUND((ROUND(AT89*CZ89,2)*ROUND((0.2+1),7)),2)</f>
        <v>344.06</v>
      </c>
      <c r="DC89">
        <f>ROUND((ROUND(AT89*AG89,2)*ROUND((0.2+1),7)),2)</f>
        <v>41.47</v>
      </c>
      <c r="DD89" t="s">
        <v>3</v>
      </c>
      <c r="DE89" t="s">
        <v>3</v>
      </c>
      <c r="DF89">
        <f t="shared" si="16"/>
        <v>0</v>
      </c>
      <c r="DG89">
        <f t="shared" si="17"/>
        <v>68.81</v>
      </c>
      <c r="DH89">
        <f t="shared" si="18"/>
        <v>8.2899999999999991</v>
      </c>
      <c r="DI89">
        <f t="shared" si="19"/>
        <v>0</v>
      </c>
      <c r="DJ89">
        <f>DG89</f>
        <v>68.81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ROW(Source!A90)</f>
        <v>90</v>
      </c>
      <c r="B90">
        <v>64880852</v>
      </c>
      <c r="C90">
        <v>64881304</v>
      </c>
      <c r="D90">
        <v>29173290</v>
      </c>
      <c r="E90">
        <v>1</v>
      </c>
      <c r="F90">
        <v>1</v>
      </c>
      <c r="G90">
        <v>1</v>
      </c>
      <c r="H90">
        <v>2</v>
      </c>
      <c r="I90" t="s">
        <v>298</v>
      </c>
      <c r="J90" t="s">
        <v>299</v>
      </c>
      <c r="K90" t="s">
        <v>300</v>
      </c>
      <c r="L90">
        <v>1368</v>
      </c>
      <c r="N90">
        <v>1011</v>
      </c>
      <c r="O90" t="s">
        <v>292</v>
      </c>
      <c r="P90" t="s">
        <v>292</v>
      </c>
      <c r="Q90">
        <v>1</v>
      </c>
      <c r="W90">
        <v>0</v>
      </c>
      <c r="X90">
        <v>-962845729</v>
      </c>
      <c r="Y90">
        <f>(AT90*ROUND((0.2+1),7))</f>
        <v>2.3039999999999998</v>
      </c>
      <c r="AA90">
        <v>0</v>
      </c>
      <c r="AB90">
        <v>110</v>
      </c>
      <c r="AC90">
        <v>11.6</v>
      </c>
      <c r="AD90">
        <v>0</v>
      </c>
      <c r="AE90">
        <v>0</v>
      </c>
      <c r="AF90">
        <v>110</v>
      </c>
      <c r="AG90">
        <v>11.6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1.92</v>
      </c>
      <c r="AU90" t="s">
        <v>28</v>
      </c>
      <c r="AV90">
        <v>0</v>
      </c>
      <c r="AW90">
        <v>2</v>
      </c>
      <c r="AX90">
        <v>64881316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ROUND(Y90*Source!I90*DO90,7)</f>
        <v>0</v>
      </c>
      <c r="CX90">
        <f>ROUND(Y90*Source!I90,7)</f>
        <v>0.46079999999999999</v>
      </c>
      <c r="CY90">
        <f>AB90</f>
        <v>110</v>
      </c>
      <c r="CZ90">
        <f>AF90</f>
        <v>110</v>
      </c>
      <c r="DA90">
        <f>AJ90</f>
        <v>1</v>
      </c>
      <c r="DB90">
        <f>ROUND((ROUND(AT90*CZ90,2)*ROUND((0.2+1),7)),2)</f>
        <v>253.44</v>
      </c>
      <c r="DC90">
        <f>ROUND((ROUND(AT90*AG90,2)*ROUND((0.2+1),7)),2)</f>
        <v>26.72</v>
      </c>
      <c r="DD90" t="s">
        <v>3</v>
      </c>
      <c r="DE90" t="s">
        <v>3</v>
      </c>
      <c r="DF90">
        <f t="shared" si="16"/>
        <v>0</v>
      </c>
      <c r="DG90">
        <f t="shared" si="17"/>
        <v>50.69</v>
      </c>
      <c r="DH90">
        <f t="shared" si="18"/>
        <v>5.35</v>
      </c>
      <c r="DI90">
        <f t="shared" si="19"/>
        <v>0</v>
      </c>
      <c r="DJ90">
        <f>DG90</f>
        <v>50.69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ROW(Source!A90)</f>
        <v>90</v>
      </c>
      <c r="B91">
        <v>64880852</v>
      </c>
      <c r="C91">
        <v>64881304</v>
      </c>
      <c r="D91">
        <v>29108293</v>
      </c>
      <c r="E91">
        <v>1</v>
      </c>
      <c r="F91">
        <v>1</v>
      </c>
      <c r="G91">
        <v>1</v>
      </c>
      <c r="H91">
        <v>3</v>
      </c>
      <c r="I91" t="s">
        <v>301</v>
      </c>
      <c r="J91" t="s">
        <v>302</v>
      </c>
      <c r="K91" t="s">
        <v>303</v>
      </c>
      <c r="L91">
        <v>1330</v>
      </c>
      <c r="N91">
        <v>1005</v>
      </c>
      <c r="O91" t="s">
        <v>304</v>
      </c>
      <c r="P91" t="s">
        <v>304</v>
      </c>
      <c r="Q91">
        <v>10</v>
      </c>
      <c r="W91">
        <v>0</v>
      </c>
      <c r="X91">
        <v>312213301</v>
      </c>
      <c r="Y91">
        <f>AT91</f>
        <v>0.2</v>
      </c>
      <c r="AA91">
        <v>84.75</v>
      </c>
      <c r="AB91">
        <v>0</v>
      </c>
      <c r="AC91">
        <v>0</v>
      </c>
      <c r="AD91">
        <v>0</v>
      </c>
      <c r="AE91">
        <v>84.75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0.2</v>
      </c>
      <c r="AU91" t="s">
        <v>3</v>
      </c>
      <c r="AV91">
        <v>0</v>
      </c>
      <c r="AW91">
        <v>2</v>
      </c>
      <c r="AX91">
        <v>64881317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ROUND(Y91*Source!I90,7)</f>
        <v>0.04</v>
      </c>
      <c r="CY91">
        <f>AA91</f>
        <v>84.75</v>
      </c>
      <c r="CZ91">
        <f>AE91</f>
        <v>84.75</v>
      </c>
      <c r="DA91">
        <f>AI91</f>
        <v>1</v>
      </c>
      <c r="DB91">
        <f>ROUND(ROUND(AT91*CZ91,2),2)</f>
        <v>16.95</v>
      </c>
      <c r="DC91">
        <f>ROUND(ROUND(AT91*AG91,2),2)</f>
        <v>0</v>
      </c>
      <c r="DD91" t="s">
        <v>3</v>
      </c>
      <c r="DE91" t="s">
        <v>3</v>
      </c>
      <c r="DF91">
        <f t="shared" si="16"/>
        <v>3.39</v>
      </c>
      <c r="DG91">
        <f t="shared" si="17"/>
        <v>0</v>
      </c>
      <c r="DH91">
        <f t="shared" si="18"/>
        <v>0</v>
      </c>
      <c r="DI91">
        <f t="shared" si="19"/>
        <v>0</v>
      </c>
      <c r="DJ91">
        <f>DF91</f>
        <v>3.39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ROW(Source!A90)</f>
        <v>90</v>
      </c>
      <c r="B92">
        <v>64880852</v>
      </c>
      <c r="C92">
        <v>64881304</v>
      </c>
      <c r="D92">
        <v>29108370</v>
      </c>
      <c r="E92">
        <v>1</v>
      </c>
      <c r="F92">
        <v>1</v>
      </c>
      <c r="G92">
        <v>1</v>
      </c>
      <c r="H92">
        <v>3</v>
      </c>
      <c r="I92" t="s">
        <v>305</v>
      </c>
      <c r="J92" t="s">
        <v>306</v>
      </c>
      <c r="K92" t="s">
        <v>307</v>
      </c>
      <c r="L92">
        <v>1348</v>
      </c>
      <c r="N92">
        <v>1009</v>
      </c>
      <c r="O92" t="s">
        <v>164</v>
      </c>
      <c r="P92" t="s">
        <v>164</v>
      </c>
      <c r="Q92">
        <v>1000</v>
      </c>
      <c r="W92">
        <v>0</v>
      </c>
      <c r="X92">
        <v>228809998</v>
      </c>
      <c r="Y92">
        <f>AT92</f>
        <v>2.9999999999999997E-4</v>
      </c>
      <c r="AA92">
        <v>37599.980000000003</v>
      </c>
      <c r="AB92">
        <v>0</v>
      </c>
      <c r="AC92">
        <v>0</v>
      </c>
      <c r="AD92">
        <v>0</v>
      </c>
      <c r="AE92">
        <v>37599.980000000003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2.9999999999999997E-4</v>
      </c>
      <c r="AU92" t="s">
        <v>3</v>
      </c>
      <c r="AV92">
        <v>0</v>
      </c>
      <c r="AW92">
        <v>2</v>
      </c>
      <c r="AX92">
        <v>64881318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ROUND(Y92*Source!I90,7)</f>
        <v>6.0000000000000002E-5</v>
      </c>
      <c r="CY92">
        <f>AA92</f>
        <v>37599.980000000003</v>
      </c>
      <c r="CZ92">
        <f>AE92</f>
        <v>37599.980000000003</v>
      </c>
      <c r="DA92">
        <f>AI92</f>
        <v>1</v>
      </c>
      <c r="DB92">
        <f>ROUND(ROUND(AT92*CZ92,2),2)</f>
        <v>11.28</v>
      </c>
      <c r="DC92">
        <f>ROUND(ROUND(AT92*AG92,2),2)</f>
        <v>0</v>
      </c>
      <c r="DD92" t="s">
        <v>3</v>
      </c>
      <c r="DE92" t="s">
        <v>3</v>
      </c>
      <c r="DF92">
        <f t="shared" si="16"/>
        <v>2.2599999999999998</v>
      </c>
      <c r="DG92">
        <f t="shared" si="17"/>
        <v>0</v>
      </c>
      <c r="DH92">
        <f t="shared" si="18"/>
        <v>0</v>
      </c>
      <c r="DI92">
        <f t="shared" si="19"/>
        <v>0</v>
      </c>
      <c r="DJ92">
        <f>DF92</f>
        <v>2.2599999999999998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ROW(Source!A90)</f>
        <v>90</v>
      </c>
      <c r="B93">
        <v>64880852</v>
      </c>
      <c r="C93">
        <v>64881304</v>
      </c>
      <c r="D93">
        <v>29131288</v>
      </c>
      <c r="E93">
        <v>1</v>
      </c>
      <c r="F93">
        <v>1</v>
      </c>
      <c r="G93">
        <v>1</v>
      </c>
      <c r="H93">
        <v>3</v>
      </c>
      <c r="I93" t="s">
        <v>308</v>
      </c>
      <c r="J93" t="s">
        <v>309</v>
      </c>
      <c r="K93" t="s">
        <v>310</v>
      </c>
      <c r="L93">
        <v>1354</v>
      </c>
      <c r="N93">
        <v>1010</v>
      </c>
      <c r="O93" t="s">
        <v>46</v>
      </c>
      <c r="P93" t="s">
        <v>46</v>
      </c>
      <c r="Q93">
        <v>1</v>
      </c>
      <c r="W93">
        <v>0</v>
      </c>
      <c r="X93">
        <v>1253523817</v>
      </c>
      <c r="Y93">
        <f>AT93</f>
        <v>20</v>
      </c>
      <c r="AA93">
        <v>18.96</v>
      </c>
      <c r="AB93">
        <v>0</v>
      </c>
      <c r="AC93">
        <v>0</v>
      </c>
      <c r="AD93">
        <v>0</v>
      </c>
      <c r="AE93">
        <v>18.96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20</v>
      </c>
      <c r="AU93" t="s">
        <v>3</v>
      </c>
      <c r="AV93">
        <v>0</v>
      </c>
      <c r="AW93">
        <v>2</v>
      </c>
      <c r="AX93">
        <v>64881319</v>
      </c>
      <c r="AY93">
        <v>1</v>
      </c>
      <c r="AZ93">
        <v>0</v>
      </c>
      <c r="BA93">
        <v>97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ROUND(Y93*Source!I90,7)</f>
        <v>4</v>
      </c>
      <c r="CY93">
        <f>AA93</f>
        <v>18.96</v>
      </c>
      <c r="CZ93">
        <f>AE93</f>
        <v>18.96</v>
      </c>
      <c r="DA93">
        <f>AI93</f>
        <v>1</v>
      </c>
      <c r="DB93">
        <f>ROUND(ROUND(AT93*CZ93,2),2)</f>
        <v>379.2</v>
      </c>
      <c r="DC93">
        <f>ROUND(ROUND(AT93*AG93,2),2)</f>
        <v>0</v>
      </c>
      <c r="DD93" t="s">
        <v>3</v>
      </c>
      <c r="DE93" t="s">
        <v>3</v>
      </c>
      <c r="DF93">
        <f t="shared" si="16"/>
        <v>75.84</v>
      </c>
      <c r="DG93">
        <f t="shared" si="17"/>
        <v>0</v>
      </c>
      <c r="DH93">
        <f t="shared" si="18"/>
        <v>0</v>
      </c>
      <c r="DI93">
        <f t="shared" si="19"/>
        <v>0</v>
      </c>
      <c r="DJ93">
        <f>DF93</f>
        <v>75.84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ROW(Source!A90)</f>
        <v>90</v>
      </c>
      <c r="B94">
        <v>64880852</v>
      </c>
      <c r="C94">
        <v>64881304</v>
      </c>
      <c r="D94">
        <v>29150040</v>
      </c>
      <c r="E94">
        <v>1</v>
      </c>
      <c r="F94">
        <v>1</v>
      </c>
      <c r="G94">
        <v>1</v>
      </c>
      <c r="H94">
        <v>3</v>
      </c>
      <c r="I94" t="s">
        <v>311</v>
      </c>
      <c r="J94" t="s">
        <v>312</v>
      </c>
      <c r="K94" t="s">
        <v>313</v>
      </c>
      <c r="L94">
        <v>1339</v>
      </c>
      <c r="N94">
        <v>1007</v>
      </c>
      <c r="O94" t="s">
        <v>196</v>
      </c>
      <c r="P94" t="s">
        <v>196</v>
      </c>
      <c r="Q94">
        <v>1</v>
      </c>
      <c r="W94">
        <v>0</v>
      </c>
      <c r="X94">
        <v>619799737</v>
      </c>
      <c r="Y94">
        <f>AT94</f>
        <v>7</v>
      </c>
      <c r="AA94">
        <v>2.44</v>
      </c>
      <c r="AB94">
        <v>0</v>
      </c>
      <c r="AC94">
        <v>0</v>
      </c>
      <c r="AD94">
        <v>0</v>
      </c>
      <c r="AE94">
        <v>2.44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7</v>
      </c>
      <c r="AU94" t="s">
        <v>3</v>
      </c>
      <c r="AV94">
        <v>0</v>
      </c>
      <c r="AW94">
        <v>2</v>
      </c>
      <c r="AX94">
        <v>64881320</v>
      </c>
      <c r="AY94">
        <v>1</v>
      </c>
      <c r="AZ94">
        <v>0</v>
      </c>
      <c r="BA94">
        <v>98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ROUND(Y94*Source!I90,7)</f>
        <v>1.4</v>
      </c>
      <c r="CY94">
        <f>AA94</f>
        <v>2.44</v>
      </c>
      <c r="CZ94">
        <f>AE94</f>
        <v>2.44</v>
      </c>
      <c r="DA94">
        <f>AI94</f>
        <v>1</v>
      </c>
      <c r="DB94">
        <f>ROUND(ROUND(AT94*CZ94,2),2)</f>
        <v>17.079999999999998</v>
      </c>
      <c r="DC94">
        <f>ROUND(ROUND(AT94*AG94,2),2)</f>
        <v>0</v>
      </c>
      <c r="DD94" t="s">
        <v>3</v>
      </c>
      <c r="DE94" t="s">
        <v>3</v>
      </c>
      <c r="DF94">
        <f t="shared" si="16"/>
        <v>3.42</v>
      </c>
      <c r="DG94">
        <f t="shared" si="17"/>
        <v>0</v>
      </c>
      <c r="DH94">
        <f t="shared" si="18"/>
        <v>0</v>
      </c>
      <c r="DI94">
        <f t="shared" si="19"/>
        <v>0</v>
      </c>
      <c r="DJ94">
        <f>DF94</f>
        <v>3.42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ROW(Source!A91)</f>
        <v>91</v>
      </c>
      <c r="B95">
        <v>64880849</v>
      </c>
      <c r="C95">
        <v>64881304</v>
      </c>
      <c r="D95">
        <v>18411117</v>
      </c>
      <c r="E95">
        <v>1</v>
      </c>
      <c r="F95">
        <v>1</v>
      </c>
      <c r="G95">
        <v>1</v>
      </c>
      <c r="H95">
        <v>1</v>
      </c>
      <c r="I95" t="s">
        <v>293</v>
      </c>
      <c r="J95" t="s">
        <v>3</v>
      </c>
      <c r="K95" t="s">
        <v>294</v>
      </c>
      <c r="L95">
        <v>1369</v>
      </c>
      <c r="N95">
        <v>1013</v>
      </c>
      <c r="O95" t="s">
        <v>286</v>
      </c>
      <c r="P95" t="s">
        <v>286</v>
      </c>
      <c r="Q95">
        <v>1</v>
      </c>
      <c r="W95">
        <v>0</v>
      </c>
      <c r="X95">
        <v>-1739886638</v>
      </c>
      <c r="Y95">
        <f>(AT95*ROUND((0.2+1),7))</f>
        <v>64.308000000000007</v>
      </c>
      <c r="AA95">
        <v>0</v>
      </c>
      <c r="AB95">
        <v>0</v>
      </c>
      <c r="AC95">
        <v>0</v>
      </c>
      <c r="AD95">
        <v>9.6199999999999992</v>
      </c>
      <c r="AE95">
        <v>0</v>
      </c>
      <c r="AF95">
        <v>0</v>
      </c>
      <c r="AG95">
        <v>0</v>
      </c>
      <c r="AH95">
        <v>9.6199999999999992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53.59</v>
      </c>
      <c r="AU95" t="s">
        <v>28</v>
      </c>
      <c r="AV95">
        <v>1</v>
      </c>
      <c r="AW95">
        <v>2</v>
      </c>
      <c r="AX95">
        <v>64881313</v>
      </c>
      <c r="AY95">
        <v>1</v>
      </c>
      <c r="AZ95">
        <v>0</v>
      </c>
      <c r="BA95">
        <v>100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ROUND(AT95*Source!I91*AH95*AL95,0)</f>
        <v>103</v>
      </c>
      <c r="CV95">
        <f>ROUND(Y95*Source!I91,7)</f>
        <v>12.861599999999999</v>
      </c>
      <c r="CW95">
        <v>0</v>
      </c>
      <c r="CX95">
        <f>ROUND(Y95*Source!I91,7)</f>
        <v>12.861599999999999</v>
      </c>
      <c r="CY95">
        <f>AD95</f>
        <v>9.6199999999999992</v>
      </c>
      <c r="CZ95">
        <f>AH95</f>
        <v>9.6199999999999992</v>
      </c>
      <c r="DA95">
        <f>AL95</f>
        <v>1</v>
      </c>
      <c r="DB95">
        <f>ROUND((ROUND(AT95*CZ95,2)*ROUND((0.2+1),7)),2)</f>
        <v>618.65</v>
      </c>
      <c r="DC95">
        <f>ROUND((ROUND(AT95*AG95,2)*ROUND((0.2+1),7)),2)</f>
        <v>0</v>
      </c>
      <c r="DD95" t="s">
        <v>3</v>
      </c>
      <c r="DE95" t="s">
        <v>3</v>
      </c>
      <c r="DF95">
        <f>ROUND(ROUND(AE95,0)*CX95,0)</f>
        <v>0</v>
      </c>
      <c r="DG95">
        <f>ROUND(ROUND(AF95,0)*CX95,0)</f>
        <v>0</v>
      </c>
      <c r="DH95">
        <f>ROUND(ROUND(AG95,0)*CX95,0)</f>
        <v>0</v>
      </c>
      <c r="DI95">
        <f t="shared" ref="DI95:DI102" si="20">ROUND(ROUND(AH95,0)*CX95,0)</f>
        <v>129</v>
      </c>
      <c r="DJ95">
        <f>DI95</f>
        <v>129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ROW(Source!A91)</f>
        <v>91</v>
      </c>
      <c r="B96">
        <v>64880849</v>
      </c>
      <c r="C96">
        <v>64881304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38</v>
      </c>
      <c r="J96" t="s">
        <v>3</v>
      </c>
      <c r="K96" t="s">
        <v>287</v>
      </c>
      <c r="L96">
        <v>608254</v>
      </c>
      <c r="N96">
        <v>1013</v>
      </c>
      <c r="O96" t="s">
        <v>288</v>
      </c>
      <c r="P96" t="s">
        <v>288</v>
      </c>
      <c r="Q96">
        <v>1</v>
      </c>
      <c r="W96">
        <v>0</v>
      </c>
      <c r="X96">
        <v>-185737400</v>
      </c>
      <c r="Y96">
        <f>(AT96*ROUND((0.2+1),7))</f>
        <v>5.3760000000000003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4.4800000000000004</v>
      </c>
      <c r="AU96" t="s">
        <v>28</v>
      </c>
      <c r="AV96">
        <v>2</v>
      </c>
      <c r="AW96">
        <v>2</v>
      </c>
      <c r="AX96">
        <v>64881314</v>
      </c>
      <c r="AY96">
        <v>1</v>
      </c>
      <c r="AZ96">
        <v>0</v>
      </c>
      <c r="BA96">
        <v>101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ROUND(Y96*Source!I91,7)</f>
        <v>1.0751999999999999</v>
      </c>
      <c r="CY96">
        <f>AD96</f>
        <v>0</v>
      </c>
      <c r="CZ96">
        <f>AH96</f>
        <v>0</v>
      </c>
      <c r="DA96">
        <f>AL96</f>
        <v>1</v>
      </c>
      <c r="DB96">
        <f>ROUND((ROUND(AT96*CZ96,2)*ROUND((0.2+1),7)),2)</f>
        <v>0</v>
      </c>
      <c r="DC96">
        <f>ROUND((ROUND(AT96*AG96,2)*ROUND((0.2+1),7)),2)</f>
        <v>0</v>
      </c>
      <c r="DD96" t="s">
        <v>3</v>
      </c>
      <c r="DE96" t="s">
        <v>3</v>
      </c>
      <c r="DF96">
        <f>ROUND(ROUND(AE96,0)*CX96,0)</f>
        <v>0</v>
      </c>
      <c r="DG96">
        <f>ROUND(ROUND(AF96,0)*CX96,0)</f>
        <v>0</v>
      </c>
      <c r="DH96">
        <f>ROUND(ROUND(AG96,0)*CX96,0)</f>
        <v>0</v>
      </c>
      <c r="DI96">
        <f t="shared" si="20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ROW(Source!A91)</f>
        <v>91</v>
      </c>
      <c r="B97">
        <v>64880849</v>
      </c>
      <c r="C97">
        <v>64881304</v>
      </c>
      <c r="D97">
        <v>29172379</v>
      </c>
      <c r="E97">
        <v>1</v>
      </c>
      <c r="F97">
        <v>1</v>
      </c>
      <c r="G97">
        <v>1</v>
      </c>
      <c r="H97">
        <v>2</v>
      </c>
      <c r="I97" t="s">
        <v>295</v>
      </c>
      <c r="J97" t="s">
        <v>296</v>
      </c>
      <c r="K97" t="s">
        <v>297</v>
      </c>
      <c r="L97">
        <v>1368</v>
      </c>
      <c r="N97">
        <v>1011</v>
      </c>
      <c r="O97" t="s">
        <v>292</v>
      </c>
      <c r="P97" t="s">
        <v>292</v>
      </c>
      <c r="Q97">
        <v>1</v>
      </c>
      <c r="W97">
        <v>0</v>
      </c>
      <c r="X97">
        <v>1106923569</v>
      </c>
      <c r="Y97">
        <f>(AT97*ROUND((0.2+1),7))</f>
        <v>3.0720000000000001</v>
      </c>
      <c r="AA97">
        <v>0</v>
      </c>
      <c r="AB97">
        <v>1471.68</v>
      </c>
      <c r="AC97">
        <v>687.56</v>
      </c>
      <c r="AD97">
        <v>0</v>
      </c>
      <c r="AE97">
        <v>0</v>
      </c>
      <c r="AF97">
        <v>112</v>
      </c>
      <c r="AG97">
        <v>13.5</v>
      </c>
      <c r="AH97">
        <v>0</v>
      </c>
      <c r="AI97">
        <v>1</v>
      </c>
      <c r="AJ97">
        <v>13.14</v>
      </c>
      <c r="AK97">
        <v>50.93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2.56</v>
      </c>
      <c r="AU97" t="s">
        <v>28</v>
      </c>
      <c r="AV97">
        <v>0</v>
      </c>
      <c r="AW97">
        <v>2</v>
      </c>
      <c r="AX97">
        <v>64881315</v>
      </c>
      <c r="AY97">
        <v>1</v>
      </c>
      <c r="AZ97">
        <v>0</v>
      </c>
      <c r="BA97">
        <v>102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ROUND(Y97*Source!I91*DO97,7)</f>
        <v>0</v>
      </c>
      <c r="CX97">
        <f>ROUND(Y97*Source!I91,7)</f>
        <v>0.61439999999999995</v>
      </c>
      <c r="CY97">
        <f>AB97</f>
        <v>1471.68</v>
      </c>
      <c r="CZ97">
        <f>AF97</f>
        <v>112</v>
      </c>
      <c r="DA97">
        <f>AJ97</f>
        <v>13.14</v>
      </c>
      <c r="DB97">
        <f>ROUND((ROUND(AT97*CZ97,2)*ROUND((0.2+1),7)),2)</f>
        <v>344.06</v>
      </c>
      <c r="DC97">
        <f>ROUND((ROUND(AT97*AG97,2)*ROUND((0.2+1),7)),2)</f>
        <v>41.47</v>
      </c>
      <c r="DD97" t="s">
        <v>3</v>
      </c>
      <c r="DE97" t="s">
        <v>3</v>
      </c>
      <c r="DF97">
        <f>ROUND(ROUND(AE97,0)*CX97,0)</f>
        <v>0</v>
      </c>
      <c r="DG97">
        <f>ROUND(ROUND(AF97*AJ97,0)*CX97,0)</f>
        <v>904</v>
      </c>
      <c r="DH97">
        <f>ROUND(ROUND(AG97*AK97,0)*CX97,0)</f>
        <v>423</v>
      </c>
      <c r="DI97">
        <f t="shared" si="20"/>
        <v>0</v>
      </c>
      <c r="DJ97">
        <f>DG97</f>
        <v>904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ROW(Source!A91)</f>
        <v>91</v>
      </c>
      <c r="B98">
        <v>64880849</v>
      </c>
      <c r="C98">
        <v>64881304</v>
      </c>
      <c r="D98">
        <v>29173290</v>
      </c>
      <c r="E98">
        <v>1</v>
      </c>
      <c r="F98">
        <v>1</v>
      </c>
      <c r="G98">
        <v>1</v>
      </c>
      <c r="H98">
        <v>2</v>
      </c>
      <c r="I98" t="s">
        <v>298</v>
      </c>
      <c r="J98" t="s">
        <v>299</v>
      </c>
      <c r="K98" t="s">
        <v>300</v>
      </c>
      <c r="L98">
        <v>1368</v>
      </c>
      <c r="N98">
        <v>1011</v>
      </c>
      <c r="O98" t="s">
        <v>292</v>
      </c>
      <c r="P98" t="s">
        <v>292</v>
      </c>
      <c r="Q98">
        <v>1</v>
      </c>
      <c r="W98">
        <v>0</v>
      </c>
      <c r="X98">
        <v>-962845729</v>
      </c>
      <c r="Y98">
        <f>(AT98*ROUND((0.2+1),7))</f>
        <v>2.3039999999999998</v>
      </c>
      <c r="AA98">
        <v>0</v>
      </c>
      <c r="AB98">
        <v>1218.8</v>
      </c>
      <c r="AC98">
        <v>590.79</v>
      </c>
      <c r="AD98">
        <v>0</v>
      </c>
      <c r="AE98">
        <v>0</v>
      </c>
      <c r="AF98">
        <v>110</v>
      </c>
      <c r="AG98">
        <v>11.6</v>
      </c>
      <c r="AH98">
        <v>0</v>
      </c>
      <c r="AI98">
        <v>1</v>
      </c>
      <c r="AJ98">
        <v>11.08</v>
      </c>
      <c r="AK98">
        <v>50.93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1.92</v>
      </c>
      <c r="AU98" t="s">
        <v>28</v>
      </c>
      <c r="AV98">
        <v>0</v>
      </c>
      <c r="AW98">
        <v>2</v>
      </c>
      <c r="AX98">
        <v>64881316</v>
      </c>
      <c r="AY98">
        <v>1</v>
      </c>
      <c r="AZ98">
        <v>0</v>
      </c>
      <c r="BA98">
        <v>103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ROUND(Y98*Source!I91*DO98,7)</f>
        <v>0</v>
      </c>
      <c r="CX98">
        <f>ROUND(Y98*Source!I91,7)</f>
        <v>0.46079999999999999</v>
      </c>
      <c r="CY98">
        <f>AB98</f>
        <v>1218.8</v>
      </c>
      <c r="CZ98">
        <f>AF98</f>
        <v>110</v>
      </c>
      <c r="DA98">
        <f>AJ98</f>
        <v>11.08</v>
      </c>
      <c r="DB98">
        <f>ROUND((ROUND(AT98*CZ98,2)*ROUND((0.2+1),7)),2)</f>
        <v>253.44</v>
      </c>
      <c r="DC98">
        <f>ROUND((ROUND(AT98*AG98,2)*ROUND((0.2+1),7)),2)</f>
        <v>26.72</v>
      </c>
      <c r="DD98" t="s">
        <v>3</v>
      </c>
      <c r="DE98" t="s">
        <v>3</v>
      </c>
      <c r="DF98">
        <f>ROUND(ROUND(AE98,0)*CX98,0)</f>
        <v>0</v>
      </c>
      <c r="DG98">
        <f>ROUND(ROUND(AF98*AJ98,0)*CX98,0)</f>
        <v>562</v>
      </c>
      <c r="DH98">
        <f>ROUND(ROUND(AG98*AK98,0)*CX98,0)</f>
        <v>272</v>
      </c>
      <c r="DI98">
        <f t="shared" si="20"/>
        <v>0</v>
      </c>
      <c r="DJ98">
        <f>DG98</f>
        <v>562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ROW(Source!A91)</f>
        <v>91</v>
      </c>
      <c r="B99">
        <v>64880849</v>
      </c>
      <c r="C99">
        <v>64881304</v>
      </c>
      <c r="D99">
        <v>29108293</v>
      </c>
      <c r="E99">
        <v>1</v>
      </c>
      <c r="F99">
        <v>1</v>
      </c>
      <c r="G99">
        <v>1</v>
      </c>
      <c r="H99">
        <v>3</v>
      </c>
      <c r="I99" t="s">
        <v>301</v>
      </c>
      <c r="J99" t="s">
        <v>302</v>
      </c>
      <c r="K99" t="s">
        <v>303</v>
      </c>
      <c r="L99">
        <v>1330</v>
      </c>
      <c r="N99">
        <v>1005</v>
      </c>
      <c r="O99" t="s">
        <v>304</v>
      </c>
      <c r="P99" t="s">
        <v>304</v>
      </c>
      <c r="Q99">
        <v>10</v>
      </c>
      <c r="W99">
        <v>0</v>
      </c>
      <c r="X99">
        <v>312213301</v>
      </c>
      <c r="Y99">
        <f>AT99</f>
        <v>0.2</v>
      </c>
      <c r="AA99">
        <v>974.63</v>
      </c>
      <c r="AB99">
        <v>0</v>
      </c>
      <c r="AC99">
        <v>0</v>
      </c>
      <c r="AD99">
        <v>0</v>
      </c>
      <c r="AE99">
        <v>84.75</v>
      </c>
      <c r="AF99">
        <v>0</v>
      </c>
      <c r="AG99">
        <v>0</v>
      </c>
      <c r="AH99">
        <v>0</v>
      </c>
      <c r="AI99">
        <v>11.5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0.2</v>
      </c>
      <c r="AU99" t="s">
        <v>3</v>
      </c>
      <c r="AV99">
        <v>0</v>
      </c>
      <c r="AW99">
        <v>2</v>
      </c>
      <c r="AX99">
        <v>64881317</v>
      </c>
      <c r="AY99">
        <v>1</v>
      </c>
      <c r="AZ99">
        <v>0</v>
      </c>
      <c r="BA99">
        <v>104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ROUND(Y99*Source!I91,7)</f>
        <v>0.04</v>
      </c>
      <c r="CY99">
        <f>AA99</f>
        <v>974.63</v>
      </c>
      <c r="CZ99">
        <f>AE99</f>
        <v>84.75</v>
      </c>
      <c r="DA99">
        <f>AI99</f>
        <v>11.5</v>
      </c>
      <c r="DB99">
        <f>ROUND(ROUND(AT99*CZ99,2),2)</f>
        <v>16.95</v>
      </c>
      <c r="DC99">
        <f>ROUND(ROUND(AT99*AG99,2),2)</f>
        <v>0</v>
      </c>
      <c r="DD99" t="s">
        <v>3</v>
      </c>
      <c r="DE99" t="s">
        <v>3</v>
      </c>
      <c r="DF99">
        <f>ROUND(ROUND(AE99*AI99,0)*CX99,0)</f>
        <v>39</v>
      </c>
      <c r="DG99">
        <f>ROUND(ROUND(AF99,0)*CX99,0)</f>
        <v>0</v>
      </c>
      <c r="DH99">
        <f>ROUND(ROUND(AG99,0)*CX99,0)</f>
        <v>0</v>
      </c>
      <c r="DI99">
        <f t="shared" si="20"/>
        <v>0</v>
      </c>
      <c r="DJ99">
        <f>DF99</f>
        <v>39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ROW(Source!A91)</f>
        <v>91</v>
      </c>
      <c r="B100">
        <v>64880849</v>
      </c>
      <c r="C100">
        <v>64881304</v>
      </c>
      <c r="D100">
        <v>29108370</v>
      </c>
      <c r="E100">
        <v>1</v>
      </c>
      <c r="F100">
        <v>1</v>
      </c>
      <c r="G100">
        <v>1</v>
      </c>
      <c r="H100">
        <v>3</v>
      </c>
      <c r="I100" t="s">
        <v>305</v>
      </c>
      <c r="J100" t="s">
        <v>306</v>
      </c>
      <c r="K100" t="s">
        <v>307</v>
      </c>
      <c r="L100">
        <v>1348</v>
      </c>
      <c r="N100">
        <v>1009</v>
      </c>
      <c r="O100" t="s">
        <v>164</v>
      </c>
      <c r="P100" t="s">
        <v>164</v>
      </c>
      <c r="Q100">
        <v>1000</v>
      </c>
      <c r="W100">
        <v>0</v>
      </c>
      <c r="X100">
        <v>228809998</v>
      </c>
      <c r="Y100">
        <f>AT100</f>
        <v>2.9999999999999997E-4</v>
      </c>
      <c r="AA100">
        <v>315463.83</v>
      </c>
      <c r="AB100">
        <v>0</v>
      </c>
      <c r="AC100">
        <v>0</v>
      </c>
      <c r="AD100">
        <v>0</v>
      </c>
      <c r="AE100">
        <v>37599.980000000003</v>
      </c>
      <c r="AF100">
        <v>0</v>
      </c>
      <c r="AG100">
        <v>0</v>
      </c>
      <c r="AH100">
        <v>0</v>
      </c>
      <c r="AI100">
        <v>8.39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2.9999999999999997E-4</v>
      </c>
      <c r="AU100" t="s">
        <v>3</v>
      </c>
      <c r="AV100">
        <v>0</v>
      </c>
      <c r="AW100">
        <v>2</v>
      </c>
      <c r="AX100">
        <v>64881318</v>
      </c>
      <c r="AY100">
        <v>1</v>
      </c>
      <c r="AZ100">
        <v>0</v>
      </c>
      <c r="BA100">
        <v>105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ROUND(Y100*Source!I91,7)</f>
        <v>6.0000000000000002E-5</v>
      </c>
      <c r="CY100">
        <f>AA100</f>
        <v>315463.83</v>
      </c>
      <c r="CZ100">
        <f>AE100</f>
        <v>37599.980000000003</v>
      </c>
      <c r="DA100">
        <f>AI100</f>
        <v>8.39</v>
      </c>
      <c r="DB100">
        <f>ROUND(ROUND(AT100*CZ100,2),2)</f>
        <v>11.28</v>
      </c>
      <c r="DC100">
        <f>ROUND(ROUND(AT100*AG100,2),2)</f>
        <v>0</v>
      </c>
      <c r="DD100" t="s">
        <v>3</v>
      </c>
      <c r="DE100" t="s">
        <v>3</v>
      </c>
      <c r="DF100">
        <f>ROUND(ROUND(AE100*AI100,0)*CX100,0)</f>
        <v>19</v>
      </c>
      <c r="DG100">
        <f>ROUND(ROUND(AF100,0)*CX100,0)</f>
        <v>0</v>
      </c>
      <c r="DH100">
        <f>ROUND(ROUND(AG100,0)*CX100,0)</f>
        <v>0</v>
      </c>
      <c r="DI100">
        <f t="shared" si="20"/>
        <v>0</v>
      </c>
      <c r="DJ100">
        <f>DF100</f>
        <v>19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ROW(Source!A91)</f>
        <v>91</v>
      </c>
      <c r="B101">
        <v>64880849</v>
      </c>
      <c r="C101">
        <v>64881304</v>
      </c>
      <c r="D101">
        <v>29131288</v>
      </c>
      <c r="E101">
        <v>1</v>
      </c>
      <c r="F101">
        <v>1</v>
      </c>
      <c r="G101">
        <v>1</v>
      </c>
      <c r="H101">
        <v>3</v>
      </c>
      <c r="I101" t="s">
        <v>308</v>
      </c>
      <c r="J101" t="s">
        <v>309</v>
      </c>
      <c r="K101" t="s">
        <v>310</v>
      </c>
      <c r="L101">
        <v>1354</v>
      </c>
      <c r="N101">
        <v>1010</v>
      </c>
      <c r="O101" t="s">
        <v>46</v>
      </c>
      <c r="P101" t="s">
        <v>46</v>
      </c>
      <c r="Q101">
        <v>1</v>
      </c>
      <c r="W101">
        <v>0</v>
      </c>
      <c r="X101">
        <v>1253523817</v>
      </c>
      <c r="Y101">
        <f>AT101</f>
        <v>20</v>
      </c>
      <c r="AA101">
        <v>78.12</v>
      </c>
      <c r="AB101">
        <v>0</v>
      </c>
      <c r="AC101">
        <v>0</v>
      </c>
      <c r="AD101">
        <v>0</v>
      </c>
      <c r="AE101">
        <v>18.96</v>
      </c>
      <c r="AF101">
        <v>0</v>
      </c>
      <c r="AG101">
        <v>0</v>
      </c>
      <c r="AH101">
        <v>0</v>
      </c>
      <c r="AI101">
        <v>4.12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20</v>
      </c>
      <c r="AU101" t="s">
        <v>3</v>
      </c>
      <c r="AV101">
        <v>0</v>
      </c>
      <c r="AW101">
        <v>2</v>
      </c>
      <c r="AX101">
        <v>64881319</v>
      </c>
      <c r="AY101">
        <v>1</v>
      </c>
      <c r="AZ101">
        <v>0</v>
      </c>
      <c r="BA101">
        <v>106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ROUND(Y101*Source!I91,7)</f>
        <v>4</v>
      </c>
      <c r="CY101">
        <f>AA101</f>
        <v>78.12</v>
      </c>
      <c r="CZ101">
        <f>AE101</f>
        <v>18.96</v>
      </c>
      <c r="DA101">
        <f>AI101</f>
        <v>4.12</v>
      </c>
      <c r="DB101">
        <f>ROUND(ROUND(AT101*CZ101,2),2)</f>
        <v>379.2</v>
      </c>
      <c r="DC101">
        <f>ROUND(ROUND(AT101*AG101,2),2)</f>
        <v>0</v>
      </c>
      <c r="DD101" t="s">
        <v>3</v>
      </c>
      <c r="DE101" t="s">
        <v>3</v>
      </c>
      <c r="DF101">
        <f>ROUND(ROUND(AE101*AI101,0)*CX101,0)</f>
        <v>312</v>
      </c>
      <c r="DG101">
        <f>ROUND(ROUND(AF101,0)*CX101,0)</f>
        <v>0</v>
      </c>
      <c r="DH101">
        <f>ROUND(ROUND(AG101,0)*CX101,0)</f>
        <v>0</v>
      </c>
      <c r="DI101">
        <f t="shared" si="20"/>
        <v>0</v>
      </c>
      <c r="DJ101">
        <f>DF101</f>
        <v>312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ROW(Source!A91)</f>
        <v>91</v>
      </c>
      <c r="B102">
        <v>64880849</v>
      </c>
      <c r="C102">
        <v>64881304</v>
      </c>
      <c r="D102">
        <v>29150040</v>
      </c>
      <c r="E102">
        <v>1</v>
      </c>
      <c r="F102">
        <v>1</v>
      </c>
      <c r="G102">
        <v>1</v>
      </c>
      <c r="H102">
        <v>3</v>
      </c>
      <c r="I102" t="s">
        <v>311</v>
      </c>
      <c r="J102" t="s">
        <v>312</v>
      </c>
      <c r="K102" t="s">
        <v>313</v>
      </c>
      <c r="L102">
        <v>1339</v>
      </c>
      <c r="N102">
        <v>1007</v>
      </c>
      <c r="O102" t="s">
        <v>196</v>
      </c>
      <c r="P102" t="s">
        <v>196</v>
      </c>
      <c r="Q102">
        <v>1</v>
      </c>
      <c r="W102">
        <v>0</v>
      </c>
      <c r="X102">
        <v>619799737</v>
      </c>
      <c r="Y102">
        <f>AT102</f>
        <v>7</v>
      </c>
      <c r="AA102">
        <v>31.28</v>
      </c>
      <c r="AB102">
        <v>0</v>
      </c>
      <c r="AC102">
        <v>0</v>
      </c>
      <c r="AD102">
        <v>0</v>
      </c>
      <c r="AE102">
        <v>2.44</v>
      </c>
      <c r="AF102">
        <v>0</v>
      </c>
      <c r="AG102">
        <v>0</v>
      </c>
      <c r="AH102">
        <v>0</v>
      </c>
      <c r="AI102">
        <v>12.82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7</v>
      </c>
      <c r="AU102" t="s">
        <v>3</v>
      </c>
      <c r="AV102">
        <v>0</v>
      </c>
      <c r="AW102">
        <v>2</v>
      </c>
      <c r="AX102">
        <v>64881320</v>
      </c>
      <c r="AY102">
        <v>1</v>
      </c>
      <c r="AZ102">
        <v>0</v>
      </c>
      <c r="BA102">
        <v>107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ROUND(Y102*Source!I91,7)</f>
        <v>1.4</v>
      </c>
      <c r="CY102">
        <f>AA102</f>
        <v>31.28</v>
      </c>
      <c r="CZ102">
        <f>AE102</f>
        <v>2.44</v>
      </c>
      <c r="DA102">
        <f>AI102</f>
        <v>12.82</v>
      </c>
      <c r="DB102">
        <f>ROUND(ROUND(AT102*CZ102,2),2)</f>
        <v>17.079999999999998</v>
      </c>
      <c r="DC102">
        <f>ROUND(ROUND(AT102*AG102,2),2)</f>
        <v>0</v>
      </c>
      <c r="DD102" t="s">
        <v>3</v>
      </c>
      <c r="DE102" t="s">
        <v>3</v>
      </c>
      <c r="DF102">
        <f>ROUND(ROUND(AE102*AI102,0)*CX102,0)</f>
        <v>43</v>
      </c>
      <c r="DG102">
        <f>ROUND(ROUND(AF102,0)*CX102,0)</f>
        <v>0</v>
      </c>
      <c r="DH102">
        <f>ROUND(ROUND(AG102,0)*CX102,0)</f>
        <v>0</v>
      </c>
      <c r="DI102">
        <f t="shared" si="20"/>
        <v>0</v>
      </c>
      <c r="DJ102">
        <f>DF102</f>
        <v>43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ROW(Source!A94)</f>
        <v>94</v>
      </c>
      <c r="B103">
        <v>64880852</v>
      </c>
      <c r="C103">
        <v>64881323</v>
      </c>
      <c r="D103">
        <v>18407150</v>
      </c>
      <c r="E103">
        <v>1</v>
      </c>
      <c r="F103">
        <v>1</v>
      </c>
      <c r="G103">
        <v>1</v>
      </c>
      <c r="H103">
        <v>1</v>
      </c>
      <c r="I103" t="s">
        <v>314</v>
      </c>
      <c r="J103" t="s">
        <v>3</v>
      </c>
      <c r="K103" t="s">
        <v>315</v>
      </c>
      <c r="L103">
        <v>1369</v>
      </c>
      <c r="N103">
        <v>1013</v>
      </c>
      <c r="O103" t="s">
        <v>286</v>
      </c>
      <c r="P103" t="s">
        <v>286</v>
      </c>
      <c r="Q103">
        <v>1</v>
      </c>
      <c r="W103">
        <v>0</v>
      </c>
      <c r="X103">
        <v>-931037793</v>
      </c>
      <c r="Y103">
        <f>(AT103*ROUND((0.2+1),7))</f>
        <v>72.396000000000001</v>
      </c>
      <c r="AA103">
        <v>0</v>
      </c>
      <c r="AB103">
        <v>0</v>
      </c>
      <c r="AC103">
        <v>0</v>
      </c>
      <c r="AD103">
        <v>8.5299999999999994</v>
      </c>
      <c r="AE103">
        <v>0</v>
      </c>
      <c r="AF103">
        <v>0</v>
      </c>
      <c r="AG103">
        <v>0</v>
      </c>
      <c r="AH103">
        <v>8.5299999999999994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60.33</v>
      </c>
      <c r="AU103" t="s">
        <v>28</v>
      </c>
      <c r="AV103">
        <v>1</v>
      </c>
      <c r="AW103">
        <v>2</v>
      </c>
      <c r="AX103">
        <v>64881331</v>
      </c>
      <c r="AY103">
        <v>1</v>
      </c>
      <c r="AZ103">
        <v>0</v>
      </c>
      <c r="BA103">
        <v>109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ROUND(AT103*Source!I94*AH103*AL103,0)</f>
        <v>103</v>
      </c>
      <c r="CV103">
        <f>ROUND(Y103*Source!I94,7)</f>
        <v>14.479200000000001</v>
      </c>
      <c r="CW103">
        <v>0</v>
      </c>
      <c r="CX103">
        <f>ROUND(Y103*Source!I94,7)</f>
        <v>14.479200000000001</v>
      </c>
      <c r="CY103">
        <f>AD103</f>
        <v>8.5299999999999994</v>
      </c>
      <c r="CZ103">
        <f>AH103</f>
        <v>8.5299999999999994</v>
      </c>
      <c r="DA103">
        <f>AL103</f>
        <v>1</v>
      </c>
      <c r="DB103">
        <f>ROUND((ROUND(AT103*CZ103,2)*ROUND((0.2+1),7)),2)</f>
        <v>617.53</v>
      </c>
      <c r="DC103">
        <f>ROUND((ROUND(AT103*AG103,2)*ROUND((0.2+1),7)),2)</f>
        <v>0</v>
      </c>
      <c r="DD103" t="s">
        <v>3</v>
      </c>
      <c r="DE103" t="s">
        <v>3</v>
      </c>
      <c r="DF103">
        <f t="shared" ref="DF103:DF109" si="21">ROUND(ROUND(AE103,2)*CX103,2)</f>
        <v>0</v>
      </c>
      <c r="DG103">
        <f t="shared" ref="DG103:DG109" si="22">ROUND(ROUND(AF103,2)*CX103,2)</f>
        <v>0</v>
      </c>
      <c r="DH103">
        <f t="shared" ref="DH103:DH109" si="23">ROUND(ROUND(AG103,2)*CX103,2)</f>
        <v>0</v>
      </c>
      <c r="DI103">
        <f t="shared" ref="DI103:DI109" si="24">ROUND(ROUND(AH103,2)*CX103,2)</f>
        <v>123.51</v>
      </c>
      <c r="DJ103">
        <f>DI103</f>
        <v>123.51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ROW(Source!A94)</f>
        <v>94</v>
      </c>
      <c r="B104">
        <v>64880852</v>
      </c>
      <c r="C104">
        <v>64881323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38</v>
      </c>
      <c r="J104" t="s">
        <v>3</v>
      </c>
      <c r="K104" t="s">
        <v>287</v>
      </c>
      <c r="L104">
        <v>608254</v>
      </c>
      <c r="N104">
        <v>1013</v>
      </c>
      <c r="O104" t="s">
        <v>288</v>
      </c>
      <c r="P104" t="s">
        <v>288</v>
      </c>
      <c r="Q104">
        <v>1</v>
      </c>
      <c r="W104">
        <v>0</v>
      </c>
      <c r="X104">
        <v>-185737400</v>
      </c>
      <c r="Y104">
        <f>(AT104*ROUND((0.2+1),7))</f>
        <v>4.919999999999999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4.0999999999999996</v>
      </c>
      <c r="AU104" t="s">
        <v>28</v>
      </c>
      <c r="AV104">
        <v>2</v>
      </c>
      <c r="AW104">
        <v>2</v>
      </c>
      <c r="AX104">
        <v>64881332</v>
      </c>
      <c r="AY104">
        <v>1</v>
      </c>
      <c r="AZ104">
        <v>0</v>
      </c>
      <c r="BA104">
        <v>110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ROUND(Y104*Source!I94,7)</f>
        <v>0.98399999999999999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ROUND((ROUND(AT104*CZ104,2)*ROUND((0.2+1),7)),2)</f>
        <v>0</v>
      </c>
      <c r="DC104">
        <f>ROUND((ROUND(AT104*AG104,2)*ROUND((0.2+1),7)),2)</f>
        <v>0</v>
      </c>
      <c r="DD104" t="s">
        <v>3</v>
      </c>
      <c r="DE104" t="s">
        <v>3</v>
      </c>
      <c r="DF104">
        <f t="shared" si="21"/>
        <v>0</v>
      </c>
      <c r="DG104">
        <f t="shared" si="22"/>
        <v>0</v>
      </c>
      <c r="DH104">
        <f t="shared" si="23"/>
        <v>0</v>
      </c>
      <c r="DI104">
        <f t="shared" si="24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ROW(Source!A94)</f>
        <v>94</v>
      </c>
      <c r="B105">
        <v>64880852</v>
      </c>
      <c r="C105">
        <v>64881323</v>
      </c>
      <c r="D105">
        <v>29173290</v>
      </c>
      <c r="E105">
        <v>1</v>
      </c>
      <c r="F105">
        <v>1</v>
      </c>
      <c r="G105">
        <v>1</v>
      </c>
      <c r="H105">
        <v>2</v>
      </c>
      <c r="I105" t="s">
        <v>298</v>
      </c>
      <c r="J105" t="s">
        <v>299</v>
      </c>
      <c r="K105" t="s">
        <v>300</v>
      </c>
      <c r="L105">
        <v>1368</v>
      </c>
      <c r="N105">
        <v>1011</v>
      </c>
      <c r="O105" t="s">
        <v>292</v>
      </c>
      <c r="P105" t="s">
        <v>292</v>
      </c>
      <c r="Q105">
        <v>1</v>
      </c>
      <c r="W105">
        <v>0</v>
      </c>
      <c r="X105">
        <v>-962845729</v>
      </c>
      <c r="Y105">
        <f>(AT105*ROUND((0.2+1),7))</f>
        <v>4.919999999999999</v>
      </c>
      <c r="AA105">
        <v>0</v>
      </c>
      <c r="AB105">
        <v>110</v>
      </c>
      <c r="AC105">
        <v>11.6</v>
      </c>
      <c r="AD105">
        <v>0</v>
      </c>
      <c r="AE105">
        <v>0</v>
      </c>
      <c r="AF105">
        <v>110</v>
      </c>
      <c r="AG105">
        <v>11.6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4.0999999999999996</v>
      </c>
      <c r="AU105" t="s">
        <v>28</v>
      </c>
      <c r="AV105">
        <v>0</v>
      </c>
      <c r="AW105">
        <v>2</v>
      </c>
      <c r="AX105">
        <v>64881333</v>
      </c>
      <c r="AY105">
        <v>1</v>
      </c>
      <c r="AZ105">
        <v>0</v>
      </c>
      <c r="BA105">
        <v>111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ROUND(Y105*Source!I94*DO105,7)</f>
        <v>0</v>
      </c>
      <c r="CX105">
        <f>ROUND(Y105*Source!I94,7)</f>
        <v>0.98399999999999999</v>
      </c>
      <c r="CY105">
        <f>AB105</f>
        <v>110</v>
      </c>
      <c r="CZ105">
        <f>AF105</f>
        <v>110</v>
      </c>
      <c r="DA105">
        <f>AJ105</f>
        <v>1</v>
      </c>
      <c r="DB105">
        <f>ROUND((ROUND(AT105*CZ105,2)*ROUND((0.2+1),7)),2)</f>
        <v>541.20000000000005</v>
      </c>
      <c r="DC105">
        <f>ROUND((ROUND(AT105*AG105,2)*ROUND((0.2+1),7)),2)</f>
        <v>57.07</v>
      </c>
      <c r="DD105" t="s">
        <v>3</v>
      </c>
      <c r="DE105" t="s">
        <v>3</v>
      </c>
      <c r="DF105">
        <f t="shared" si="21"/>
        <v>0</v>
      </c>
      <c r="DG105">
        <f t="shared" si="22"/>
        <v>108.24</v>
      </c>
      <c r="DH105">
        <f t="shared" si="23"/>
        <v>11.41</v>
      </c>
      <c r="DI105">
        <f t="shared" si="24"/>
        <v>0</v>
      </c>
      <c r="DJ105">
        <f>DG105</f>
        <v>108.24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ROW(Source!A94)</f>
        <v>94</v>
      </c>
      <c r="B106">
        <v>64880852</v>
      </c>
      <c r="C106">
        <v>64881323</v>
      </c>
      <c r="D106">
        <v>29108293</v>
      </c>
      <c r="E106">
        <v>1</v>
      </c>
      <c r="F106">
        <v>1</v>
      </c>
      <c r="G106">
        <v>1</v>
      </c>
      <c r="H106">
        <v>3</v>
      </c>
      <c r="I106" t="s">
        <v>301</v>
      </c>
      <c r="J106" t="s">
        <v>302</v>
      </c>
      <c r="K106" t="s">
        <v>303</v>
      </c>
      <c r="L106">
        <v>1330</v>
      </c>
      <c r="N106">
        <v>1005</v>
      </c>
      <c r="O106" t="s">
        <v>304</v>
      </c>
      <c r="P106" t="s">
        <v>304</v>
      </c>
      <c r="Q106">
        <v>10</v>
      </c>
      <c r="W106">
        <v>0</v>
      </c>
      <c r="X106">
        <v>312213301</v>
      </c>
      <c r="Y106">
        <f>AT106</f>
        <v>0.2</v>
      </c>
      <c r="AA106">
        <v>84.75</v>
      </c>
      <c r="AB106">
        <v>0</v>
      </c>
      <c r="AC106">
        <v>0</v>
      </c>
      <c r="AD106">
        <v>0</v>
      </c>
      <c r="AE106">
        <v>84.75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0.2</v>
      </c>
      <c r="AU106" t="s">
        <v>3</v>
      </c>
      <c r="AV106">
        <v>0</v>
      </c>
      <c r="AW106">
        <v>2</v>
      </c>
      <c r="AX106">
        <v>64881334</v>
      </c>
      <c r="AY106">
        <v>1</v>
      </c>
      <c r="AZ106">
        <v>0</v>
      </c>
      <c r="BA106">
        <v>112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ROUND(Y106*Source!I94,7)</f>
        <v>0.04</v>
      </c>
      <c r="CY106">
        <f>AA106</f>
        <v>84.75</v>
      </c>
      <c r="CZ106">
        <f>AE106</f>
        <v>84.75</v>
      </c>
      <c r="DA106">
        <f>AI106</f>
        <v>1</v>
      </c>
      <c r="DB106">
        <f>ROUND(ROUND(AT106*CZ106,2),2)</f>
        <v>16.95</v>
      </c>
      <c r="DC106">
        <f>ROUND(ROUND(AT106*AG106,2),2)</f>
        <v>0</v>
      </c>
      <c r="DD106" t="s">
        <v>3</v>
      </c>
      <c r="DE106" t="s">
        <v>3</v>
      </c>
      <c r="DF106">
        <f t="shared" si="21"/>
        <v>3.39</v>
      </c>
      <c r="DG106">
        <f t="shared" si="22"/>
        <v>0</v>
      </c>
      <c r="DH106">
        <f t="shared" si="23"/>
        <v>0</v>
      </c>
      <c r="DI106">
        <f t="shared" si="24"/>
        <v>0</v>
      </c>
      <c r="DJ106">
        <f>DF106</f>
        <v>3.39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ROW(Source!A94)</f>
        <v>94</v>
      </c>
      <c r="B107">
        <v>64880852</v>
      </c>
      <c r="C107">
        <v>64881323</v>
      </c>
      <c r="D107">
        <v>29108370</v>
      </c>
      <c r="E107">
        <v>1</v>
      </c>
      <c r="F107">
        <v>1</v>
      </c>
      <c r="G107">
        <v>1</v>
      </c>
      <c r="H107">
        <v>3</v>
      </c>
      <c r="I107" t="s">
        <v>305</v>
      </c>
      <c r="J107" t="s">
        <v>306</v>
      </c>
      <c r="K107" t="s">
        <v>307</v>
      </c>
      <c r="L107">
        <v>1348</v>
      </c>
      <c r="N107">
        <v>1009</v>
      </c>
      <c r="O107" t="s">
        <v>164</v>
      </c>
      <c r="P107" t="s">
        <v>164</v>
      </c>
      <c r="Q107">
        <v>1000</v>
      </c>
      <c r="W107">
        <v>0</v>
      </c>
      <c r="X107">
        <v>228809998</v>
      </c>
      <c r="Y107">
        <f>AT107</f>
        <v>6.9999999999999994E-5</v>
      </c>
      <c r="AA107">
        <v>37599.980000000003</v>
      </c>
      <c r="AB107">
        <v>0</v>
      </c>
      <c r="AC107">
        <v>0</v>
      </c>
      <c r="AD107">
        <v>0</v>
      </c>
      <c r="AE107">
        <v>37599.980000000003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6.9999999999999994E-5</v>
      </c>
      <c r="AU107" t="s">
        <v>3</v>
      </c>
      <c r="AV107">
        <v>0</v>
      </c>
      <c r="AW107">
        <v>2</v>
      </c>
      <c r="AX107">
        <v>64881335</v>
      </c>
      <c r="AY107">
        <v>1</v>
      </c>
      <c r="AZ107">
        <v>0</v>
      </c>
      <c r="BA107">
        <v>113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ROUND(Y107*Source!I94,7)</f>
        <v>1.4E-5</v>
      </c>
      <c r="CY107">
        <f>AA107</f>
        <v>37599.980000000003</v>
      </c>
      <c r="CZ107">
        <f>AE107</f>
        <v>37599.980000000003</v>
      </c>
      <c r="DA107">
        <f>AI107</f>
        <v>1</v>
      </c>
      <c r="DB107">
        <f>ROUND(ROUND(AT107*CZ107,2),2)</f>
        <v>2.63</v>
      </c>
      <c r="DC107">
        <f>ROUND(ROUND(AT107*AG107,2),2)</f>
        <v>0</v>
      </c>
      <c r="DD107" t="s">
        <v>3</v>
      </c>
      <c r="DE107" t="s">
        <v>3</v>
      </c>
      <c r="DF107">
        <f t="shared" si="21"/>
        <v>0.53</v>
      </c>
      <c r="DG107">
        <f t="shared" si="22"/>
        <v>0</v>
      </c>
      <c r="DH107">
        <f t="shared" si="23"/>
        <v>0</v>
      </c>
      <c r="DI107">
        <f t="shared" si="24"/>
        <v>0</v>
      </c>
      <c r="DJ107">
        <f>DF107</f>
        <v>0.53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ROW(Source!A94)</f>
        <v>94</v>
      </c>
      <c r="B108">
        <v>64880852</v>
      </c>
      <c r="C108">
        <v>64881323</v>
      </c>
      <c r="D108">
        <v>29131288</v>
      </c>
      <c r="E108">
        <v>1</v>
      </c>
      <c r="F108">
        <v>1</v>
      </c>
      <c r="G108">
        <v>1</v>
      </c>
      <c r="H108">
        <v>3</v>
      </c>
      <c r="I108" t="s">
        <v>308</v>
      </c>
      <c r="J108" t="s">
        <v>309</v>
      </c>
      <c r="K108" t="s">
        <v>310</v>
      </c>
      <c r="L108">
        <v>1354</v>
      </c>
      <c r="N108">
        <v>1010</v>
      </c>
      <c r="O108" t="s">
        <v>46</v>
      </c>
      <c r="P108" t="s">
        <v>46</v>
      </c>
      <c r="Q108">
        <v>1</v>
      </c>
      <c r="W108">
        <v>0</v>
      </c>
      <c r="X108">
        <v>1253523817</v>
      </c>
      <c r="Y108">
        <f>AT108</f>
        <v>4</v>
      </c>
      <c r="AA108">
        <v>18.96</v>
      </c>
      <c r="AB108">
        <v>0</v>
      </c>
      <c r="AC108">
        <v>0</v>
      </c>
      <c r="AD108">
        <v>0</v>
      </c>
      <c r="AE108">
        <v>18.96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</v>
      </c>
      <c r="AU108" t="s">
        <v>3</v>
      </c>
      <c r="AV108">
        <v>0</v>
      </c>
      <c r="AW108">
        <v>2</v>
      </c>
      <c r="AX108">
        <v>64881336</v>
      </c>
      <c r="AY108">
        <v>1</v>
      </c>
      <c r="AZ108">
        <v>0</v>
      </c>
      <c r="BA108">
        <v>114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ROUND(Y108*Source!I94,7)</f>
        <v>0.8</v>
      </c>
      <c r="CY108">
        <f>AA108</f>
        <v>18.96</v>
      </c>
      <c r="CZ108">
        <f>AE108</f>
        <v>18.96</v>
      </c>
      <c r="DA108">
        <f>AI108</f>
        <v>1</v>
      </c>
      <c r="DB108">
        <f>ROUND(ROUND(AT108*CZ108,2),2)</f>
        <v>75.84</v>
      </c>
      <c r="DC108">
        <f>ROUND(ROUND(AT108*AG108,2),2)</f>
        <v>0</v>
      </c>
      <c r="DD108" t="s">
        <v>3</v>
      </c>
      <c r="DE108" t="s">
        <v>3</v>
      </c>
      <c r="DF108">
        <f t="shared" si="21"/>
        <v>15.17</v>
      </c>
      <c r="DG108">
        <f t="shared" si="22"/>
        <v>0</v>
      </c>
      <c r="DH108">
        <f t="shared" si="23"/>
        <v>0</v>
      </c>
      <c r="DI108">
        <f t="shared" si="24"/>
        <v>0</v>
      </c>
      <c r="DJ108">
        <f>DF108</f>
        <v>15.17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ROW(Source!A94)</f>
        <v>94</v>
      </c>
      <c r="B109">
        <v>64880852</v>
      </c>
      <c r="C109">
        <v>64881323</v>
      </c>
      <c r="D109">
        <v>29150040</v>
      </c>
      <c r="E109">
        <v>1</v>
      </c>
      <c r="F109">
        <v>1</v>
      </c>
      <c r="G109">
        <v>1</v>
      </c>
      <c r="H109">
        <v>3</v>
      </c>
      <c r="I109" t="s">
        <v>311</v>
      </c>
      <c r="J109" t="s">
        <v>312</v>
      </c>
      <c r="K109" t="s">
        <v>313</v>
      </c>
      <c r="L109">
        <v>1339</v>
      </c>
      <c r="N109">
        <v>1007</v>
      </c>
      <c r="O109" t="s">
        <v>196</v>
      </c>
      <c r="P109" t="s">
        <v>196</v>
      </c>
      <c r="Q109">
        <v>1</v>
      </c>
      <c r="W109">
        <v>0</v>
      </c>
      <c r="X109">
        <v>619799737</v>
      </c>
      <c r="Y109">
        <f>AT109</f>
        <v>15</v>
      </c>
      <c r="AA109">
        <v>2.44</v>
      </c>
      <c r="AB109">
        <v>0</v>
      </c>
      <c r="AC109">
        <v>0</v>
      </c>
      <c r="AD109">
        <v>0</v>
      </c>
      <c r="AE109">
        <v>2.44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15</v>
      </c>
      <c r="AU109" t="s">
        <v>3</v>
      </c>
      <c r="AV109">
        <v>0</v>
      </c>
      <c r="AW109">
        <v>2</v>
      </c>
      <c r="AX109">
        <v>64881337</v>
      </c>
      <c r="AY109">
        <v>1</v>
      </c>
      <c r="AZ109">
        <v>0</v>
      </c>
      <c r="BA109">
        <v>115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ROUND(Y109*Source!I94,7)</f>
        <v>3</v>
      </c>
      <c r="CY109">
        <f>AA109</f>
        <v>2.44</v>
      </c>
      <c r="CZ109">
        <f>AE109</f>
        <v>2.44</v>
      </c>
      <c r="DA109">
        <f>AI109</f>
        <v>1</v>
      </c>
      <c r="DB109">
        <f>ROUND(ROUND(AT109*CZ109,2),2)</f>
        <v>36.6</v>
      </c>
      <c r="DC109">
        <f>ROUND(ROUND(AT109*AG109,2),2)</f>
        <v>0</v>
      </c>
      <c r="DD109" t="s">
        <v>3</v>
      </c>
      <c r="DE109" t="s">
        <v>3</v>
      </c>
      <c r="DF109">
        <f t="shared" si="21"/>
        <v>7.32</v>
      </c>
      <c r="DG109">
        <f t="shared" si="22"/>
        <v>0</v>
      </c>
      <c r="DH109">
        <f t="shared" si="23"/>
        <v>0</v>
      </c>
      <c r="DI109">
        <f t="shared" si="24"/>
        <v>0</v>
      </c>
      <c r="DJ109">
        <f>DF109</f>
        <v>7.32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ROW(Source!A95)</f>
        <v>95</v>
      </c>
      <c r="B110">
        <v>64880849</v>
      </c>
      <c r="C110">
        <v>64881323</v>
      </c>
      <c r="D110">
        <v>18407150</v>
      </c>
      <c r="E110">
        <v>1</v>
      </c>
      <c r="F110">
        <v>1</v>
      </c>
      <c r="G110">
        <v>1</v>
      </c>
      <c r="H110">
        <v>1</v>
      </c>
      <c r="I110" t="s">
        <v>314</v>
      </c>
      <c r="J110" t="s">
        <v>3</v>
      </c>
      <c r="K110" t="s">
        <v>315</v>
      </c>
      <c r="L110">
        <v>1369</v>
      </c>
      <c r="N110">
        <v>1013</v>
      </c>
      <c r="O110" t="s">
        <v>286</v>
      </c>
      <c r="P110" t="s">
        <v>286</v>
      </c>
      <c r="Q110">
        <v>1</v>
      </c>
      <c r="W110">
        <v>0</v>
      </c>
      <c r="X110">
        <v>-931037793</v>
      </c>
      <c r="Y110">
        <f>(AT110*ROUND((0.2+1),7))</f>
        <v>72.396000000000001</v>
      </c>
      <c r="AA110">
        <v>0</v>
      </c>
      <c r="AB110">
        <v>0</v>
      </c>
      <c r="AC110">
        <v>0</v>
      </c>
      <c r="AD110">
        <v>8.5299999999999994</v>
      </c>
      <c r="AE110">
        <v>0</v>
      </c>
      <c r="AF110">
        <v>0</v>
      </c>
      <c r="AG110">
        <v>0</v>
      </c>
      <c r="AH110">
        <v>8.5299999999999994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60.33</v>
      </c>
      <c r="AU110" t="s">
        <v>28</v>
      </c>
      <c r="AV110">
        <v>1</v>
      </c>
      <c r="AW110">
        <v>2</v>
      </c>
      <c r="AX110">
        <v>64881331</v>
      </c>
      <c r="AY110">
        <v>1</v>
      </c>
      <c r="AZ110">
        <v>0</v>
      </c>
      <c r="BA110">
        <v>116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ROUND(AT110*Source!I95*AH110*AL110,0)</f>
        <v>103</v>
      </c>
      <c r="CV110">
        <f>ROUND(Y110*Source!I95,7)</f>
        <v>14.479200000000001</v>
      </c>
      <c r="CW110">
        <v>0</v>
      </c>
      <c r="CX110">
        <f>ROUND(Y110*Source!I95,7)</f>
        <v>14.479200000000001</v>
      </c>
      <c r="CY110">
        <f>AD110</f>
        <v>8.5299999999999994</v>
      </c>
      <c r="CZ110">
        <f>AH110</f>
        <v>8.5299999999999994</v>
      </c>
      <c r="DA110">
        <f>AL110</f>
        <v>1</v>
      </c>
      <c r="DB110">
        <f>ROUND((ROUND(AT110*CZ110,2)*ROUND((0.2+1),7)),2)</f>
        <v>617.53</v>
      </c>
      <c r="DC110">
        <f>ROUND((ROUND(AT110*AG110,2)*ROUND((0.2+1),7)),2)</f>
        <v>0</v>
      </c>
      <c r="DD110" t="s">
        <v>3</v>
      </c>
      <c r="DE110" t="s">
        <v>3</v>
      </c>
      <c r="DF110">
        <f>ROUND(ROUND(AE110,0)*CX110,0)</f>
        <v>0</v>
      </c>
      <c r="DG110">
        <f>ROUND(ROUND(AF110,0)*CX110,0)</f>
        <v>0</v>
      </c>
      <c r="DH110">
        <f>ROUND(ROUND(AG110,0)*CX110,0)</f>
        <v>0</v>
      </c>
      <c r="DI110">
        <f t="shared" ref="DI110:DI116" si="25">ROUND(ROUND(AH110,0)*CX110,0)</f>
        <v>130</v>
      </c>
      <c r="DJ110">
        <f>DI110</f>
        <v>130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ROW(Source!A95)</f>
        <v>95</v>
      </c>
      <c r="B111">
        <v>64880849</v>
      </c>
      <c r="C111">
        <v>64881323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38</v>
      </c>
      <c r="J111" t="s">
        <v>3</v>
      </c>
      <c r="K111" t="s">
        <v>287</v>
      </c>
      <c r="L111">
        <v>608254</v>
      </c>
      <c r="N111">
        <v>1013</v>
      </c>
      <c r="O111" t="s">
        <v>288</v>
      </c>
      <c r="P111" t="s">
        <v>288</v>
      </c>
      <c r="Q111">
        <v>1</v>
      </c>
      <c r="W111">
        <v>0</v>
      </c>
      <c r="X111">
        <v>-185737400</v>
      </c>
      <c r="Y111">
        <f>(AT111*ROUND((0.2+1),7))</f>
        <v>4.919999999999999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4.0999999999999996</v>
      </c>
      <c r="AU111" t="s">
        <v>28</v>
      </c>
      <c r="AV111">
        <v>2</v>
      </c>
      <c r="AW111">
        <v>2</v>
      </c>
      <c r="AX111">
        <v>64881332</v>
      </c>
      <c r="AY111">
        <v>1</v>
      </c>
      <c r="AZ111">
        <v>0</v>
      </c>
      <c r="BA111">
        <v>117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ROUND(Y111*Source!I95,7)</f>
        <v>0.98399999999999999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ROUND((ROUND(AT111*CZ111,2)*ROUND((0.2+1),7)),2)</f>
        <v>0</v>
      </c>
      <c r="DC111">
        <f>ROUND((ROUND(AT111*AG111,2)*ROUND((0.2+1),7)),2)</f>
        <v>0</v>
      </c>
      <c r="DD111" t="s">
        <v>3</v>
      </c>
      <c r="DE111" t="s">
        <v>3</v>
      </c>
      <c r="DF111">
        <f>ROUND(ROUND(AE111,0)*CX111,0)</f>
        <v>0</v>
      </c>
      <c r="DG111">
        <f>ROUND(ROUND(AF111,0)*CX111,0)</f>
        <v>0</v>
      </c>
      <c r="DH111">
        <f>ROUND(ROUND(AG111,0)*CX111,0)</f>
        <v>0</v>
      </c>
      <c r="DI111">
        <f t="shared" si="25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ROW(Source!A95)</f>
        <v>95</v>
      </c>
      <c r="B112">
        <v>64880849</v>
      </c>
      <c r="C112">
        <v>64881323</v>
      </c>
      <c r="D112">
        <v>29173290</v>
      </c>
      <c r="E112">
        <v>1</v>
      </c>
      <c r="F112">
        <v>1</v>
      </c>
      <c r="G112">
        <v>1</v>
      </c>
      <c r="H112">
        <v>2</v>
      </c>
      <c r="I112" t="s">
        <v>298</v>
      </c>
      <c r="J112" t="s">
        <v>299</v>
      </c>
      <c r="K112" t="s">
        <v>300</v>
      </c>
      <c r="L112">
        <v>1368</v>
      </c>
      <c r="N112">
        <v>1011</v>
      </c>
      <c r="O112" t="s">
        <v>292</v>
      </c>
      <c r="P112" t="s">
        <v>292</v>
      </c>
      <c r="Q112">
        <v>1</v>
      </c>
      <c r="W112">
        <v>0</v>
      </c>
      <c r="X112">
        <v>-962845729</v>
      </c>
      <c r="Y112">
        <f>(AT112*ROUND((0.2+1),7))</f>
        <v>4.919999999999999</v>
      </c>
      <c r="AA112">
        <v>0</v>
      </c>
      <c r="AB112">
        <v>1218.8</v>
      </c>
      <c r="AC112">
        <v>590.79</v>
      </c>
      <c r="AD112">
        <v>0</v>
      </c>
      <c r="AE112">
        <v>0</v>
      </c>
      <c r="AF112">
        <v>110</v>
      </c>
      <c r="AG112">
        <v>11.6</v>
      </c>
      <c r="AH112">
        <v>0</v>
      </c>
      <c r="AI112">
        <v>1</v>
      </c>
      <c r="AJ112">
        <v>11.08</v>
      </c>
      <c r="AK112">
        <v>50.93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4.0999999999999996</v>
      </c>
      <c r="AU112" t="s">
        <v>28</v>
      </c>
      <c r="AV112">
        <v>0</v>
      </c>
      <c r="AW112">
        <v>2</v>
      </c>
      <c r="AX112">
        <v>64881333</v>
      </c>
      <c r="AY112">
        <v>1</v>
      </c>
      <c r="AZ112">
        <v>0</v>
      </c>
      <c r="BA112">
        <v>118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ROUND(Y112*Source!I95*DO112,7)</f>
        <v>0</v>
      </c>
      <c r="CX112">
        <f>ROUND(Y112*Source!I95,7)</f>
        <v>0.98399999999999999</v>
      </c>
      <c r="CY112">
        <f>AB112</f>
        <v>1218.8</v>
      </c>
      <c r="CZ112">
        <f>AF112</f>
        <v>110</v>
      </c>
      <c r="DA112">
        <f>AJ112</f>
        <v>11.08</v>
      </c>
      <c r="DB112">
        <f>ROUND((ROUND(AT112*CZ112,2)*ROUND((0.2+1),7)),2)</f>
        <v>541.20000000000005</v>
      </c>
      <c r="DC112">
        <f>ROUND((ROUND(AT112*AG112,2)*ROUND((0.2+1),7)),2)</f>
        <v>57.07</v>
      </c>
      <c r="DD112" t="s">
        <v>3</v>
      </c>
      <c r="DE112" t="s">
        <v>3</v>
      </c>
      <c r="DF112">
        <f>ROUND(ROUND(AE112,0)*CX112,0)</f>
        <v>0</v>
      </c>
      <c r="DG112">
        <f>ROUND(ROUND(AF112*AJ112,0)*CX112,0)</f>
        <v>1199</v>
      </c>
      <c r="DH112">
        <f>ROUND(ROUND(AG112*AK112,0)*CX112,0)</f>
        <v>582</v>
      </c>
      <c r="DI112">
        <f t="shared" si="25"/>
        <v>0</v>
      </c>
      <c r="DJ112">
        <f>DG112</f>
        <v>1199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ROW(Source!A95)</f>
        <v>95</v>
      </c>
      <c r="B113">
        <v>64880849</v>
      </c>
      <c r="C113">
        <v>64881323</v>
      </c>
      <c r="D113">
        <v>29108293</v>
      </c>
      <c r="E113">
        <v>1</v>
      </c>
      <c r="F113">
        <v>1</v>
      </c>
      <c r="G113">
        <v>1</v>
      </c>
      <c r="H113">
        <v>3</v>
      </c>
      <c r="I113" t="s">
        <v>301</v>
      </c>
      <c r="J113" t="s">
        <v>302</v>
      </c>
      <c r="K113" t="s">
        <v>303</v>
      </c>
      <c r="L113">
        <v>1330</v>
      </c>
      <c r="N113">
        <v>1005</v>
      </c>
      <c r="O113" t="s">
        <v>304</v>
      </c>
      <c r="P113" t="s">
        <v>304</v>
      </c>
      <c r="Q113">
        <v>10</v>
      </c>
      <c r="W113">
        <v>0</v>
      </c>
      <c r="X113">
        <v>312213301</v>
      </c>
      <c r="Y113">
        <f>AT113</f>
        <v>0.2</v>
      </c>
      <c r="AA113">
        <v>974.63</v>
      </c>
      <c r="AB113">
        <v>0</v>
      </c>
      <c r="AC113">
        <v>0</v>
      </c>
      <c r="AD113">
        <v>0</v>
      </c>
      <c r="AE113">
        <v>84.75</v>
      </c>
      <c r="AF113">
        <v>0</v>
      </c>
      <c r="AG113">
        <v>0</v>
      </c>
      <c r="AH113">
        <v>0</v>
      </c>
      <c r="AI113">
        <v>11.5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0.2</v>
      </c>
      <c r="AU113" t="s">
        <v>3</v>
      </c>
      <c r="AV113">
        <v>0</v>
      </c>
      <c r="AW113">
        <v>2</v>
      </c>
      <c r="AX113">
        <v>64881334</v>
      </c>
      <c r="AY113">
        <v>1</v>
      </c>
      <c r="AZ113">
        <v>0</v>
      </c>
      <c r="BA113">
        <v>119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ROUND(Y113*Source!I95,7)</f>
        <v>0.04</v>
      </c>
      <c r="CY113">
        <f>AA113</f>
        <v>974.63</v>
      </c>
      <c r="CZ113">
        <f>AE113</f>
        <v>84.75</v>
      </c>
      <c r="DA113">
        <f>AI113</f>
        <v>11.5</v>
      </c>
      <c r="DB113">
        <f>ROUND(ROUND(AT113*CZ113,2),2)</f>
        <v>16.95</v>
      </c>
      <c r="DC113">
        <f>ROUND(ROUND(AT113*AG113,2),2)</f>
        <v>0</v>
      </c>
      <c r="DD113" t="s">
        <v>3</v>
      </c>
      <c r="DE113" t="s">
        <v>3</v>
      </c>
      <c r="DF113">
        <f>ROUND(ROUND(AE113*AI113,0)*CX113,0)</f>
        <v>39</v>
      </c>
      <c r="DG113">
        <f>ROUND(ROUND(AF113,0)*CX113,0)</f>
        <v>0</v>
      </c>
      <c r="DH113">
        <f>ROUND(ROUND(AG113,0)*CX113,0)</f>
        <v>0</v>
      </c>
      <c r="DI113">
        <f t="shared" si="25"/>
        <v>0</v>
      </c>
      <c r="DJ113">
        <f>DF113</f>
        <v>39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ROW(Source!A95)</f>
        <v>95</v>
      </c>
      <c r="B114">
        <v>64880849</v>
      </c>
      <c r="C114">
        <v>64881323</v>
      </c>
      <c r="D114">
        <v>29108370</v>
      </c>
      <c r="E114">
        <v>1</v>
      </c>
      <c r="F114">
        <v>1</v>
      </c>
      <c r="G114">
        <v>1</v>
      </c>
      <c r="H114">
        <v>3</v>
      </c>
      <c r="I114" t="s">
        <v>305</v>
      </c>
      <c r="J114" t="s">
        <v>306</v>
      </c>
      <c r="K114" t="s">
        <v>307</v>
      </c>
      <c r="L114">
        <v>1348</v>
      </c>
      <c r="N114">
        <v>1009</v>
      </c>
      <c r="O114" t="s">
        <v>164</v>
      </c>
      <c r="P114" t="s">
        <v>164</v>
      </c>
      <c r="Q114">
        <v>1000</v>
      </c>
      <c r="W114">
        <v>0</v>
      </c>
      <c r="X114">
        <v>228809998</v>
      </c>
      <c r="Y114">
        <f>AT114</f>
        <v>6.9999999999999994E-5</v>
      </c>
      <c r="AA114">
        <v>315463.83</v>
      </c>
      <c r="AB114">
        <v>0</v>
      </c>
      <c r="AC114">
        <v>0</v>
      </c>
      <c r="AD114">
        <v>0</v>
      </c>
      <c r="AE114">
        <v>37599.980000000003</v>
      </c>
      <c r="AF114">
        <v>0</v>
      </c>
      <c r="AG114">
        <v>0</v>
      </c>
      <c r="AH114">
        <v>0</v>
      </c>
      <c r="AI114">
        <v>8.39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6.9999999999999994E-5</v>
      </c>
      <c r="AU114" t="s">
        <v>3</v>
      </c>
      <c r="AV114">
        <v>0</v>
      </c>
      <c r="AW114">
        <v>2</v>
      </c>
      <c r="AX114">
        <v>64881335</v>
      </c>
      <c r="AY114">
        <v>1</v>
      </c>
      <c r="AZ114">
        <v>0</v>
      </c>
      <c r="BA114">
        <v>120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ROUND(Y114*Source!I95,7)</f>
        <v>1.4E-5</v>
      </c>
      <c r="CY114">
        <f>AA114</f>
        <v>315463.83</v>
      </c>
      <c r="CZ114">
        <f>AE114</f>
        <v>37599.980000000003</v>
      </c>
      <c r="DA114">
        <f>AI114</f>
        <v>8.39</v>
      </c>
      <c r="DB114">
        <f>ROUND(ROUND(AT114*CZ114,2),2)</f>
        <v>2.63</v>
      </c>
      <c r="DC114">
        <f>ROUND(ROUND(AT114*AG114,2),2)</f>
        <v>0</v>
      </c>
      <c r="DD114" t="s">
        <v>3</v>
      </c>
      <c r="DE114" t="s">
        <v>3</v>
      </c>
      <c r="DF114">
        <f>ROUND(ROUND(AE114*AI114,0)*CX114,0)</f>
        <v>4</v>
      </c>
      <c r="DG114">
        <f>ROUND(ROUND(AF114,0)*CX114,0)</f>
        <v>0</v>
      </c>
      <c r="DH114">
        <f>ROUND(ROUND(AG114,0)*CX114,0)</f>
        <v>0</v>
      </c>
      <c r="DI114">
        <f t="shared" si="25"/>
        <v>0</v>
      </c>
      <c r="DJ114">
        <f>DF114</f>
        <v>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ROW(Source!A95)</f>
        <v>95</v>
      </c>
      <c r="B115">
        <v>64880849</v>
      </c>
      <c r="C115">
        <v>64881323</v>
      </c>
      <c r="D115">
        <v>29131288</v>
      </c>
      <c r="E115">
        <v>1</v>
      </c>
      <c r="F115">
        <v>1</v>
      </c>
      <c r="G115">
        <v>1</v>
      </c>
      <c r="H115">
        <v>3</v>
      </c>
      <c r="I115" t="s">
        <v>308</v>
      </c>
      <c r="J115" t="s">
        <v>309</v>
      </c>
      <c r="K115" t="s">
        <v>310</v>
      </c>
      <c r="L115">
        <v>1354</v>
      </c>
      <c r="N115">
        <v>1010</v>
      </c>
      <c r="O115" t="s">
        <v>46</v>
      </c>
      <c r="P115" t="s">
        <v>46</v>
      </c>
      <c r="Q115">
        <v>1</v>
      </c>
      <c r="W115">
        <v>0</v>
      </c>
      <c r="X115">
        <v>1253523817</v>
      </c>
      <c r="Y115">
        <f>AT115</f>
        <v>4</v>
      </c>
      <c r="AA115">
        <v>78.12</v>
      </c>
      <c r="AB115">
        <v>0</v>
      </c>
      <c r="AC115">
        <v>0</v>
      </c>
      <c r="AD115">
        <v>0</v>
      </c>
      <c r="AE115">
        <v>18.96</v>
      </c>
      <c r="AF115">
        <v>0</v>
      </c>
      <c r="AG115">
        <v>0</v>
      </c>
      <c r="AH115">
        <v>0</v>
      </c>
      <c r="AI115">
        <v>4.12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4</v>
      </c>
      <c r="AU115" t="s">
        <v>3</v>
      </c>
      <c r="AV115">
        <v>0</v>
      </c>
      <c r="AW115">
        <v>2</v>
      </c>
      <c r="AX115">
        <v>64881336</v>
      </c>
      <c r="AY115">
        <v>1</v>
      </c>
      <c r="AZ115">
        <v>0</v>
      </c>
      <c r="BA115">
        <v>121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ROUND(Y115*Source!I95,7)</f>
        <v>0.8</v>
      </c>
      <c r="CY115">
        <f>AA115</f>
        <v>78.12</v>
      </c>
      <c r="CZ115">
        <f>AE115</f>
        <v>18.96</v>
      </c>
      <c r="DA115">
        <f>AI115</f>
        <v>4.12</v>
      </c>
      <c r="DB115">
        <f>ROUND(ROUND(AT115*CZ115,2),2)</f>
        <v>75.84</v>
      </c>
      <c r="DC115">
        <f>ROUND(ROUND(AT115*AG115,2),2)</f>
        <v>0</v>
      </c>
      <c r="DD115" t="s">
        <v>3</v>
      </c>
      <c r="DE115" t="s">
        <v>3</v>
      </c>
      <c r="DF115">
        <f>ROUND(ROUND(AE115*AI115,0)*CX115,0)</f>
        <v>62</v>
      </c>
      <c r="DG115">
        <f>ROUND(ROUND(AF115,0)*CX115,0)</f>
        <v>0</v>
      </c>
      <c r="DH115">
        <f>ROUND(ROUND(AG115,0)*CX115,0)</f>
        <v>0</v>
      </c>
      <c r="DI115">
        <f t="shared" si="25"/>
        <v>0</v>
      </c>
      <c r="DJ115">
        <f>DF115</f>
        <v>62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ROW(Source!A95)</f>
        <v>95</v>
      </c>
      <c r="B116">
        <v>64880849</v>
      </c>
      <c r="C116">
        <v>64881323</v>
      </c>
      <c r="D116">
        <v>29150040</v>
      </c>
      <c r="E116">
        <v>1</v>
      </c>
      <c r="F116">
        <v>1</v>
      </c>
      <c r="G116">
        <v>1</v>
      </c>
      <c r="H116">
        <v>3</v>
      </c>
      <c r="I116" t="s">
        <v>311</v>
      </c>
      <c r="J116" t="s">
        <v>312</v>
      </c>
      <c r="K116" t="s">
        <v>313</v>
      </c>
      <c r="L116">
        <v>1339</v>
      </c>
      <c r="N116">
        <v>1007</v>
      </c>
      <c r="O116" t="s">
        <v>196</v>
      </c>
      <c r="P116" t="s">
        <v>196</v>
      </c>
      <c r="Q116">
        <v>1</v>
      </c>
      <c r="W116">
        <v>0</v>
      </c>
      <c r="X116">
        <v>619799737</v>
      </c>
      <c r="Y116">
        <f>AT116</f>
        <v>15</v>
      </c>
      <c r="AA116">
        <v>31.28</v>
      </c>
      <c r="AB116">
        <v>0</v>
      </c>
      <c r="AC116">
        <v>0</v>
      </c>
      <c r="AD116">
        <v>0</v>
      </c>
      <c r="AE116">
        <v>2.44</v>
      </c>
      <c r="AF116">
        <v>0</v>
      </c>
      <c r="AG116">
        <v>0</v>
      </c>
      <c r="AH116">
        <v>0</v>
      </c>
      <c r="AI116">
        <v>12.82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15</v>
      </c>
      <c r="AU116" t="s">
        <v>3</v>
      </c>
      <c r="AV116">
        <v>0</v>
      </c>
      <c r="AW116">
        <v>2</v>
      </c>
      <c r="AX116">
        <v>64881337</v>
      </c>
      <c r="AY116">
        <v>1</v>
      </c>
      <c r="AZ116">
        <v>0</v>
      </c>
      <c r="BA116">
        <v>122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ROUND(Y116*Source!I95,7)</f>
        <v>3</v>
      </c>
      <c r="CY116">
        <f>AA116</f>
        <v>31.28</v>
      </c>
      <c r="CZ116">
        <f>AE116</f>
        <v>2.44</v>
      </c>
      <c r="DA116">
        <f>AI116</f>
        <v>12.82</v>
      </c>
      <c r="DB116">
        <f>ROUND(ROUND(AT116*CZ116,2),2)</f>
        <v>36.6</v>
      </c>
      <c r="DC116">
        <f>ROUND(ROUND(AT116*AG116,2),2)</f>
        <v>0</v>
      </c>
      <c r="DD116" t="s">
        <v>3</v>
      </c>
      <c r="DE116" t="s">
        <v>3</v>
      </c>
      <c r="DF116">
        <f>ROUND(ROUND(AE116*AI116,0)*CX116,0)</f>
        <v>93</v>
      </c>
      <c r="DG116">
        <f>ROUND(ROUND(AF116,0)*CX116,0)</f>
        <v>0</v>
      </c>
      <c r="DH116">
        <f>ROUND(ROUND(AG116,0)*CX116,0)</f>
        <v>0</v>
      </c>
      <c r="DI116">
        <f t="shared" si="25"/>
        <v>0</v>
      </c>
      <c r="DJ116">
        <f>DF116</f>
        <v>93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ROW(Source!A96)</f>
        <v>96</v>
      </c>
      <c r="B117">
        <v>64880852</v>
      </c>
      <c r="C117">
        <v>64881338</v>
      </c>
      <c r="D117">
        <v>18406804</v>
      </c>
      <c r="E117">
        <v>1</v>
      </c>
      <c r="F117">
        <v>1</v>
      </c>
      <c r="G117">
        <v>1</v>
      </c>
      <c r="H117">
        <v>1</v>
      </c>
      <c r="I117" t="s">
        <v>284</v>
      </c>
      <c r="J117" t="s">
        <v>3</v>
      </c>
      <c r="K117" t="s">
        <v>285</v>
      </c>
      <c r="L117">
        <v>1369</v>
      </c>
      <c r="N117">
        <v>1013</v>
      </c>
      <c r="O117" t="s">
        <v>286</v>
      </c>
      <c r="P117" t="s">
        <v>286</v>
      </c>
      <c r="Q117">
        <v>1</v>
      </c>
      <c r="W117">
        <v>0</v>
      </c>
      <c r="X117">
        <v>254330056</v>
      </c>
      <c r="Y117">
        <f>(AT117*ROUND((0.2+1),7))</f>
        <v>15.419999999999998</v>
      </c>
      <c r="AA117">
        <v>0</v>
      </c>
      <c r="AB117">
        <v>0</v>
      </c>
      <c r="AC117">
        <v>0</v>
      </c>
      <c r="AD117">
        <v>7.8</v>
      </c>
      <c r="AE117">
        <v>0</v>
      </c>
      <c r="AF117">
        <v>0</v>
      </c>
      <c r="AG117">
        <v>0</v>
      </c>
      <c r="AH117">
        <v>7.8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12.85</v>
      </c>
      <c r="AU117" t="s">
        <v>28</v>
      </c>
      <c r="AV117">
        <v>1</v>
      </c>
      <c r="AW117">
        <v>2</v>
      </c>
      <c r="AX117">
        <v>64881343</v>
      </c>
      <c r="AY117">
        <v>1</v>
      </c>
      <c r="AZ117">
        <v>0</v>
      </c>
      <c r="BA117">
        <v>123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ROUND(AT117*Source!I96*AH117*AL117,0)</f>
        <v>6</v>
      </c>
      <c r="CV117">
        <f>ROUND(Y117*Source!I96,7)</f>
        <v>0.98687999999999998</v>
      </c>
      <c r="CW117">
        <v>0</v>
      </c>
      <c r="CX117">
        <f>ROUND(Y117*Source!I96,7)</f>
        <v>0.98687999999999998</v>
      </c>
      <c r="CY117">
        <f>AD117</f>
        <v>7.8</v>
      </c>
      <c r="CZ117">
        <f>AH117</f>
        <v>7.8</v>
      </c>
      <c r="DA117">
        <f>AL117</f>
        <v>1</v>
      </c>
      <c r="DB117">
        <f>ROUND((ROUND(AT117*CZ117,2)*ROUND((0.2+1),7)),2)</f>
        <v>120.28</v>
      </c>
      <c r="DC117">
        <f>ROUND((ROUND(AT117*AG117,2)*ROUND((0.2+1),7)),2)</f>
        <v>0</v>
      </c>
      <c r="DD117" t="s">
        <v>3</v>
      </c>
      <c r="DE117" t="s">
        <v>3</v>
      </c>
      <c r="DF117">
        <f>ROUND(ROUND(AE117,2)*CX117,2)</f>
        <v>0</v>
      </c>
      <c r="DG117">
        <f>ROUND(ROUND(AF117,2)*CX117,2)</f>
        <v>0</v>
      </c>
      <c r="DH117">
        <f>ROUND(ROUND(AG117,2)*CX117,2)</f>
        <v>0</v>
      </c>
      <c r="DI117">
        <f>ROUND(ROUND(AH117,2)*CX117,2)</f>
        <v>7.7</v>
      </c>
      <c r="DJ117">
        <f>DI117</f>
        <v>7.7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ROW(Source!A96)</f>
        <v>96</v>
      </c>
      <c r="B118">
        <v>64880852</v>
      </c>
      <c r="C118">
        <v>64881338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38</v>
      </c>
      <c r="J118" t="s">
        <v>3</v>
      </c>
      <c r="K118" t="s">
        <v>287</v>
      </c>
      <c r="L118">
        <v>608254</v>
      </c>
      <c r="N118">
        <v>1013</v>
      </c>
      <c r="O118" t="s">
        <v>288</v>
      </c>
      <c r="P118" t="s">
        <v>288</v>
      </c>
      <c r="Q118">
        <v>1</v>
      </c>
      <c r="W118">
        <v>0</v>
      </c>
      <c r="X118">
        <v>-185737400</v>
      </c>
      <c r="Y118">
        <f>(AT118*ROUND((0.2+1),7))</f>
        <v>0.12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0.1</v>
      </c>
      <c r="AU118" t="s">
        <v>28</v>
      </c>
      <c r="AV118">
        <v>2</v>
      </c>
      <c r="AW118">
        <v>2</v>
      </c>
      <c r="AX118">
        <v>64881344</v>
      </c>
      <c r="AY118">
        <v>1</v>
      </c>
      <c r="AZ118">
        <v>0</v>
      </c>
      <c r="BA118">
        <v>124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ROUND(Y118*Source!I96,7)</f>
        <v>7.6800000000000002E-3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ROUND((ROUND(AT118*CZ118,2)*ROUND((0.2+1),7)),2)</f>
        <v>0</v>
      </c>
      <c r="DC118">
        <f>ROUND((ROUND(AT118*AG118,2)*ROUND((0.2+1),7)),2)</f>
        <v>0</v>
      </c>
      <c r="DD118" t="s">
        <v>3</v>
      </c>
      <c r="DE118" t="s">
        <v>3</v>
      </c>
      <c r="DF118">
        <f>ROUND(ROUND(AE118,2)*CX118,2)</f>
        <v>0</v>
      </c>
      <c r="DG118">
        <f>ROUND(ROUND(AF118,2)*CX118,2)</f>
        <v>0</v>
      </c>
      <c r="DH118">
        <f>ROUND(ROUND(AG118,2)*CX118,2)</f>
        <v>0</v>
      </c>
      <c r="DI118">
        <f>ROUND(ROUND(AH118,2)*CX118,2)</f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ROW(Source!A96)</f>
        <v>96</v>
      </c>
      <c r="B119">
        <v>64880852</v>
      </c>
      <c r="C119">
        <v>64881338</v>
      </c>
      <c r="D119">
        <v>29172738</v>
      </c>
      <c r="E119">
        <v>1</v>
      </c>
      <c r="F119">
        <v>1</v>
      </c>
      <c r="G119">
        <v>1</v>
      </c>
      <c r="H119">
        <v>2</v>
      </c>
      <c r="I119" t="s">
        <v>316</v>
      </c>
      <c r="J119" t="s">
        <v>317</v>
      </c>
      <c r="K119" t="s">
        <v>318</v>
      </c>
      <c r="L119">
        <v>1368</v>
      </c>
      <c r="N119">
        <v>1011</v>
      </c>
      <c r="O119" t="s">
        <v>292</v>
      </c>
      <c r="P119" t="s">
        <v>292</v>
      </c>
      <c r="Q119">
        <v>1</v>
      </c>
      <c r="W119">
        <v>0</v>
      </c>
      <c r="X119">
        <v>759603965</v>
      </c>
      <c r="Y119">
        <f>(AT119*ROUND((0.2+1),7))</f>
        <v>0.06</v>
      </c>
      <c r="AA119">
        <v>0</v>
      </c>
      <c r="AB119">
        <v>311.10000000000002</v>
      </c>
      <c r="AC119">
        <v>27</v>
      </c>
      <c r="AD119">
        <v>0</v>
      </c>
      <c r="AE119">
        <v>0</v>
      </c>
      <c r="AF119">
        <v>311.10000000000002</v>
      </c>
      <c r="AG119">
        <v>27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0.05</v>
      </c>
      <c r="AU119" t="s">
        <v>28</v>
      </c>
      <c r="AV119">
        <v>0</v>
      </c>
      <c r="AW119">
        <v>2</v>
      </c>
      <c r="AX119">
        <v>64881345</v>
      </c>
      <c r="AY119">
        <v>1</v>
      </c>
      <c r="AZ119">
        <v>0</v>
      </c>
      <c r="BA119">
        <v>125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ROUND(Y119*Source!I96*DO119,7)</f>
        <v>0</v>
      </c>
      <c r="CX119">
        <f>ROUND(Y119*Source!I96,7)</f>
        <v>3.8400000000000001E-3</v>
      </c>
      <c r="CY119">
        <f>AB119</f>
        <v>311.10000000000002</v>
      </c>
      <c r="CZ119">
        <f>AF119</f>
        <v>311.10000000000002</v>
      </c>
      <c r="DA119">
        <f>AJ119</f>
        <v>1</v>
      </c>
      <c r="DB119">
        <f>ROUND((ROUND(AT119*CZ119,2)*ROUND((0.2+1),7)),2)</f>
        <v>18.670000000000002</v>
      </c>
      <c r="DC119">
        <f>ROUND((ROUND(AT119*AG119,2)*ROUND((0.2+1),7)),2)</f>
        <v>1.62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1.19</v>
      </c>
      <c r="DH119">
        <f>ROUND(ROUND(AG119,2)*CX119,2)</f>
        <v>0.1</v>
      </c>
      <c r="DI119">
        <f>ROUND(ROUND(AH119,2)*CX119,2)</f>
        <v>0</v>
      </c>
      <c r="DJ119">
        <f>DG119</f>
        <v>1.19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ROW(Source!A96)</f>
        <v>96</v>
      </c>
      <c r="B120">
        <v>64880852</v>
      </c>
      <c r="C120">
        <v>64881338</v>
      </c>
      <c r="D120">
        <v>29149430</v>
      </c>
      <c r="E120">
        <v>1</v>
      </c>
      <c r="F120">
        <v>1</v>
      </c>
      <c r="G120">
        <v>1</v>
      </c>
      <c r="H120">
        <v>3</v>
      </c>
      <c r="I120" t="s">
        <v>319</v>
      </c>
      <c r="J120" t="s">
        <v>320</v>
      </c>
      <c r="K120" t="s">
        <v>321</v>
      </c>
      <c r="L120">
        <v>1339</v>
      </c>
      <c r="N120">
        <v>1007</v>
      </c>
      <c r="O120" t="s">
        <v>196</v>
      </c>
      <c r="P120" t="s">
        <v>196</v>
      </c>
      <c r="Q120">
        <v>1</v>
      </c>
      <c r="W120">
        <v>0</v>
      </c>
      <c r="X120">
        <v>1109074860</v>
      </c>
      <c r="Y120">
        <f>AT120</f>
        <v>3.5</v>
      </c>
      <c r="AA120">
        <v>131.9</v>
      </c>
      <c r="AB120">
        <v>0</v>
      </c>
      <c r="AC120">
        <v>0</v>
      </c>
      <c r="AD120">
        <v>0</v>
      </c>
      <c r="AE120">
        <v>131.9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3.5</v>
      </c>
      <c r="AU120" t="s">
        <v>3</v>
      </c>
      <c r="AV120">
        <v>0</v>
      </c>
      <c r="AW120">
        <v>2</v>
      </c>
      <c r="AX120">
        <v>64881346</v>
      </c>
      <c r="AY120">
        <v>1</v>
      </c>
      <c r="AZ120">
        <v>0</v>
      </c>
      <c r="BA120">
        <v>126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ROUND(Y120*Source!I96,7)</f>
        <v>0.224</v>
      </c>
      <c r="CY120">
        <f>AA120</f>
        <v>131.9</v>
      </c>
      <c r="CZ120">
        <f>AE120</f>
        <v>131.9</v>
      </c>
      <c r="DA120">
        <f>AI120</f>
        <v>1</v>
      </c>
      <c r="DB120">
        <f>ROUND(ROUND(AT120*CZ120,2),2)</f>
        <v>461.65</v>
      </c>
      <c r="DC120">
        <f>ROUND(ROUND(AT120*AG120,2),2)</f>
        <v>0</v>
      </c>
      <c r="DD120" t="s">
        <v>3</v>
      </c>
      <c r="DE120" t="s">
        <v>3</v>
      </c>
      <c r="DF120">
        <f>ROUND(ROUND(AE120,2)*CX120,2)</f>
        <v>29.55</v>
      </c>
      <c r="DG120">
        <f>ROUND(ROUND(AF120,2)*CX120,2)</f>
        <v>0</v>
      </c>
      <c r="DH120">
        <f>ROUND(ROUND(AG120,2)*CX120,2)</f>
        <v>0</v>
      </c>
      <c r="DI120">
        <f>ROUND(ROUND(AH120,2)*CX120,2)</f>
        <v>0</v>
      </c>
      <c r="DJ120">
        <f>DF120</f>
        <v>29.55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ROW(Source!A97)</f>
        <v>97</v>
      </c>
      <c r="B121">
        <v>64880849</v>
      </c>
      <c r="C121">
        <v>64881338</v>
      </c>
      <c r="D121">
        <v>18406804</v>
      </c>
      <c r="E121">
        <v>1</v>
      </c>
      <c r="F121">
        <v>1</v>
      </c>
      <c r="G121">
        <v>1</v>
      </c>
      <c r="H121">
        <v>1</v>
      </c>
      <c r="I121" t="s">
        <v>284</v>
      </c>
      <c r="J121" t="s">
        <v>3</v>
      </c>
      <c r="K121" t="s">
        <v>285</v>
      </c>
      <c r="L121">
        <v>1369</v>
      </c>
      <c r="N121">
        <v>1013</v>
      </c>
      <c r="O121" t="s">
        <v>286</v>
      </c>
      <c r="P121" t="s">
        <v>286</v>
      </c>
      <c r="Q121">
        <v>1</v>
      </c>
      <c r="W121">
        <v>0</v>
      </c>
      <c r="X121">
        <v>254330056</v>
      </c>
      <c r="Y121">
        <f>(AT121*ROUND((0.2+1),7))</f>
        <v>15.419999999999998</v>
      </c>
      <c r="AA121">
        <v>0</v>
      </c>
      <c r="AB121">
        <v>0</v>
      </c>
      <c r="AC121">
        <v>0</v>
      </c>
      <c r="AD121">
        <v>7.8</v>
      </c>
      <c r="AE121">
        <v>0</v>
      </c>
      <c r="AF121">
        <v>0</v>
      </c>
      <c r="AG121">
        <v>0</v>
      </c>
      <c r="AH121">
        <v>7.8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12.85</v>
      </c>
      <c r="AU121" t="s">
        <v>28</v>
      </c>
      <c r="AV121">
        <v>1</v>
      </c>
      <c r="AW121">
        <v>2</v>
      </c>
      <c r="AX121">
        <v>64881343</v>
      </c>
      <c r="AY121">
        <v>1</v>
      </c>
      <c r="AZ121">
        <v>0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ROUND(AT121*Source!I97*AH121*AL121,0)</f>
        <v>6</v>
      </c>
      <c r="CV121">
        <f>ROUND(Y121*Source!I97,7)</f>
        <v>0.98687999999999998</v>
      </c>
      <c r="CW121">
        <v>0</v>
      </c>
      <c r="CX121">
        <f>ROUND(Y121*Source!I97,7)</f>
        <v>0.98687999999999998</v>
      </c>
      <c r="CY121">
        <f>AD121</f>
        <v>7.8</v>
      </c>
      <c r="CZ121">
        <f>AH121</f>
        <v>7.8</v>
      </c>
      <c r="DA121">
        <f>AL121</f>
        <v>1</v>
      </c>
      <c r="DB121">
        <f>ROUND((ROUND(AT121*CZ121,2)*ROUND((0.2+1),7)),2)</f>
        <v>120.28</v>
      </c>
      <c r="DC121">
        <f>ROUND((ROUND(AT121*AG121,2)*ROUND((0.2+1),7)),2)</f>
        <v>0</v>
      </c>
      <c r="DD121" t="s">
        <v>3</v>
      </c>
      <c r="DE121" t="s">
        <v>3</v>
      </c>
      <c r="DF121">
        <f>ROUND(ROUND(AE121,0)*CX121,0)</f>
        <v>0</v>
      </c>
      <c r="DG121">
        <f>ROUND(ROUND(AF121,0)*CX121,0)</f>
        <v>0</v>
      </c>
      <c r="DH121">
        <f>ROUND(ROUND(AG121,0)*CX121,0)</f>
        <v>0</v>
      </c>
      <c r="DI121">
        <f>ROUND(ROUND(AH121,0)*CX121,0)</f>
        <v>8</v>
      </c>
      <c r="DJ121">
        <f>DI121</f>
        <v>8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ROW(Source!A97)</f>
        <v>97</v>
      </c>
      <c r="B122">
        <v>64880849</v>
      </c>
      <c r="C122">
        <v>64881338</v>
      </c>
      <c r="D122">
        <v>121548</v>
      </c>
      <c r="E122">
        <v>1</v>
      </c>
      <c r="F122">
        <v>1</v>
      </c>
      <c r="G122">
        <v>1</v>
      </c>
      <c r="H122">
        <v>1</v>
      </c>
      <c r="I122" t="s">
        <v>38</v>
      </c>
      <c r="J122" t="s">
        <v>3</v>
      </c>
      <c r="K122" t="s">
        <v>287</v>
      </c>
      <c r="L122">
        <v>608254</v>
      </c>
      <c r="N122">
        <v>1013</v>
      </c>
      <c r="O122" t="s">
        <v>288</v>
      </c>
      <c r="P122" t="s">
        <v>288</v>
      </c>
      <c r="Q122">
        <v>1</v>
      </c>
      <c r="W122">
        <v>0</v>
      </c>
      <c r="X122">
        <v>-185737400</v>
      </c>
      <c r="Y122">
        <f>(AT122*ROUND((0.2+1),7))</f>
        <v>0.12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</v>
      </c>
      <c r="AU122" t="s">
        <v>28</v>
      </c>
      <c r="AV122">
        <v>2</v>
      </c>
      <c r="AW122">
        <v>2</v>
      </c>
      <c r="AX122">
        <v>64881344</v>
      </c>
      <c r="AY122">
        <v>1</v>
      </c>
      <c r="AZ122">
        <v>0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ROUND(Y122*Source!I97,7)</f>
        <v>7.6800000000000002E-3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ROUND((ROUND(AT122*CZ122,2)*ROUND((0.2+1),7)),2)</f>
        <v>0</v>
      </c>
      <c r="DC122">
        <f>ROUND((ROUND(AT122*AG122,2)*ROUND((0.2+1),7)),2)</f>
        <v>0</v>
      </c>
      <c r="DD122" t="s">
        <v>3</v>
      </c>
      <c r="DE122" t="s">
        <v>3</v>
      </c>
      <c r="DF122">
        <f>ROUND(ROUND(AE122,0)*CX122,0)</f>
        <v>0</v>
      </c>
      <c r="DG122">
        <f>ROUND(ROUND(AF122,0)*CX122,0)</f>
        <v>0</v>
      </c>
      <c r="DH122">
        <f>ROUND(ROUND(AG122,0)*CX122,0)</f>
        <v>0</v>
      </c>
      <c r="DI122">
        <f>ROUND(ROUND(AH122,0)*CX122,0)</f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ROW(Source!A97)</f>
        <v>97</v>
      </c>
      <c r="B123">
        <v>64880849</v>
      </c>
      <c r="C123">
        <v>64881338</v>
      </c>
      <c r="D123">
        <v>29172738</v>
      </c>
      <c r="E123">
        <v>1</v>
      </c>
      <c r="F123">
        <v>1</v>
      </c>
      <c r="G123">
        <v>1</v>
      </c>
      <c r="H123">
        <v>2</v>
      </c>
      <c r="I123" t="s">
        <v>316</v>
      </c>
      <c r="J123" t="s">
        <v>317</v>
      </c>
      <c r="K123" t="s">
        <v>318</v>
      </c>
      <c r="L123">
        <v>1368</v>
      </c>
      <c r="N123">
        <v>1011</v>
      </c>
      <c r="O123" t="s">
        <v>292</v>
      </c>
      <c r="P123" t="s">
        <v>292</v>
      </c>
      <c r="Q123">
        <v>1</v>
      </c>
      <c r="W123">
        <v>0</v>
      </c>
      <c r="X123">
        <v>759603965</v>
      </c>
      <c r="Y123">
        <f>(AT123*ROUND((0.2+1),7))</f>
        <v>0.06</v>
      </c>
      <c r="AA123">
        <v>0</v>
      </c>
      <c r="AB123">
        <v>2607.02</v>
      </c>
      <c r="AC123">
        <v>1375.11</v>
      </c>
      <c r="AD123">
        <v>0</v>
      </c>
      <c r="AE123">
        <v>0</v>
      </c>
      <c r="AF123">
        <v>311.10000000000002</v>
      </c>
      <c r="AG123">
        <v>27</v>
      </c>
      <c r="AH123">
        <v>0</v>
      </c>
      <c r="AI123">
        <v>1</v>
      </c>
      <c r="AJ123">
        <v>8.3800000000000008</v>
      </c>
      <c r="AK123">
        <v>50.93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0.05</v>
      </c>
      <c r="AU123" t="s">
        <v>28</v>
      </c>
      <c r="AV123">
        <v>0</v>
      </c>
      <c r="AW123">
        <v>2</v>
      </c>
      <c r="AX123">
        <v>64881345</v>
      </c>
      <c r="AY123">
        <v>1</v>
      </c>
      <c r="AZ123">
        <v>0</v>
      </c>
      <c r="BA123">
        <v>129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ROUND(Y123*Source!I97*DO123,7)</f>
        <v>0</v>
      </c>
      <c r="CX123">
        <f>ROUND(Y123*Source!I97,7)</f>
        <v>3.8400000000000001E-3</v>
      </c>
      <c r="CY123">
        <f>AB123</f>
        <v>2607.02</v>
      </c>
      <c r="CZ123">
        <f>AF123</f>
        <v>311.10000000000002</v>
      </c>
      <c r="DA123">
        <f>AJ123</f>
        <v>8.3800000000000008</v>
      </c>
      <c r="DB123">
        <f>ROUND((ROUND(AT123*CZ123,2)*ROUND((0.2+1),7)),2)</f>
        <v>18.670000000000002</v>
      </c>
      <c r="DC123">
        <f>ROUND((ROUND(AT123*AG123,2)*ROUND((0.2+1),7)),2)</f>
        <v>1.62</v>
      </c>
      <c r="DD123" t="s">
        <v>3</v>
      </c>
      <c r="DE123" t="s">
        <v>3</v>
      </c>
      <c r="DF123">
        <f>ROUND(ROUND(AE123,0)*CX123,0)</f>
        <v>0</v>
      </c>
      <c r="DG123">
        <f>ROUND(ROUND(AF123*AJ123,0)*CX123,0)</f>
        <v>10</v>
      </c>
      <c r="DH123">
        <f>ROUND(ROUND(AG123*AK123,0)*CX123,0)</f>
        <v>5</v>
      </c>
      <c r="DI123">
        <f>ROUND(ROUND(AH123,0)*CX123,0)</f>
        <v>0</v>
      </c>
      <c r="DJ123">
        <f>DG123</f>
        <v>10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ROW(Source!A97)</f>
        <v>97</v>
      </c>
      <c r="B124">
        <v>64880849</v>
      </c>
      <c r="C124">
        <v>64881338</v>
      </c>
      <c r="D124">
        <v>29149430</v>
      </c>
      <c r="E124">
        <v>1</v>
      </c>
      <c r="F124">
        <v>1</v>
      </c>
      <c r="G124">
        <v>1</v>
      </c>
      <c r="H124">
        <v>3</v>
      </c>
      <c r="I124" t="s">
        <v>319</v>
      </c>
      <c r="J124" t="s">
        <v>320</v>
      </c>
      <c r="K124" t="s">
        <v>321</v>
      </c>
      <c r="L124">
        <v>1339</v>
      </c>
      <c r="N124">
        <v>1007</v>
      </c>
      <c r="O124" t="s">
        <v>196</v>
      </c>
      <c r="P124" t="s">
        <v>196</v>
      </c>
      <c r="Q124">
        <v>1</v>
      </c>
      <c r="W124">
        <v>0</v>
      </c>
      <c r="X124">
        <v>1109074860</v>
      </c>
      <c r="Y124">
        <f>AT124</f>
        <v>3.5</v>
      </c>
      <c r="AA124">
        <v>1110.5999999999999</v>
      </c>
      <c r="AB124">
        <v>0</v>
      </c>
      <c r="AC124">
        <v>0</v>
      </c>
      <c r="AD124">
        <v>0</v>
      </c>
      <c r="AE124">
        <v>131.9</v>
      </c>
      <c r="AF124">
        <v>0</v>
      </c>
      <c r="AG124">
        <v>0</v>
      </c>
      <c r="AH124">
        <v>0</v>
      </c>
      <c r="AI124">
        <v>8.42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3.5</v>
      </c>
      <c r="AU124" t="s">
        <v>3</v>
      </c>
      <c r="AV124">
        <v>0</v>
      </c>
      <c r="AW124">
        <v>2</v>
      </c>
      <c r="AX124">
        <v>64881346</v>
      </c>
      <c r="AY124">
        <v>1</v>
      </c>
      <c r="AZ124">
        <v>0</v>
      </c>
      <c r="BA124">
        <v>130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ROUND(Y124*Source!I97,7)</f>
        <v>0.224</v>
      </c>
      <c r="CY124">
        <f>AA124</f>
        <v>1110.5999999999999</v>
      </c>
      <c r="CZ124">
        <f>AE124</f>
        <v>131.9</v>
      </c>
      <c r="DA124">
        <f>AI124</f>
        <v>8.42</v>
      </c>
      <c r="DB124">
        <f>ROUND(ROUND(AT124*CZ124,2),2)</f>
        <v>461.65</v>
      </c>
      <c r="DC124">
        <f>ROUND(ROUND(AT124*AG124,2),2)</f>
        <v>0</v>
      </c>
      <c r="DD124" t="s">
        <v>3</v>
      </c>
      <c r="DE124" t="s">
        <v>3</v>
      </c>
      <c r="DF124">
        <f>ROUND(ROUND(AE124*AI124,0)*CX124,0)</f>
        <v>249</v>
      </c>
      <c r="DG124">
        <f>ROUND(ROUND(AF124,0)*CX124,0)</f>
        <v>0</v>
      </c>
      <c r="DH124">
        <f>ROUND(ROUND(AG124,0)*CX124,0)</f>
        <v>0</v>
      </c>
      <c r="DI124">
        <f>ROUND(ROUND(AH124,0)*CX124,0)</f>
        <v>0</v>
      </c>
      <c r="DJ124">
        <f>DF124</f>
        <v>249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ROW(Source!A98)</f>
        <v>98</v>
      </c>
      <c r="B125">
        <v>64880852</v>
      </c>
      <c r="C125">
        <v>64881347</v>
      </c>
      <c r="D125">
        <v>18406804</v>
      </c>
      <c r="E125">
        <v>1</v>
      </c>
      <c r="F125">
        <v>1</v>
      </c>
      <c r="G125">
        <v>1</v>
      </c>
      <c r="H125">
        <v>1</v>
      </c>
      <c r="I125" t="s">
        <v>284</v>
      </c>
      <c r="J125" t="s">
        <v>3</v>
      </c>
      <c r="K125" t="s">
        <v>285</v>
      </c>
      <c r="L125">
        <v>1369</v>
      </c>
      <c r="N125">
        <v>1013</v>
      </c>
      <c r="O125" t="s">
        <v>286</v>
      </c>
      <c r="P125" t="s">
        <v>286</v>
      </c>
      <c r="Q125">
        <v>1</v>
      </c>
      <c r="W125">
        <v>0</v>
      </c>
      <c r="X125">
        <v>254330056</v>
      </c>
      <c r="Y125">
        <f>(AT125*ROUND((0.2+1),7))</f>
        <v>18.288</v>
      </c>
      <c r="AA125">
        <v>0</v>
      </c>
      <c r="AB125">
        <v>0</v>
      </c>
      <c r="AC125">
        <v>0</v>
      </c>
      <c r="AD125">
        <v>7.8</v>
      </c>
      <c r="AE125">
        <v>0</v>
      </c>
      <c r="AF125">
        <v>0</v>
      </c>
      <c r="AG125">
        <v>0</v>
      </c>
      <c r="AH125">
        <v>7.8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15.24</v>
      </c>
      <c r="AU125" t="s">
        <v>28</v>
      </c>
      <c r="AV125">
        <v>1</v>
      </c>
      <c r="AW125">
        <v>2</v>
      </c>
      <c r="AX125">
        <v>64881350</v>
      </c>
      <c r="AY125">
        <v>1</v>
      </c>
      <c r="AZ125">
        <v>0</v>
      </c>
      <c r="BA125">
        <v>131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ROUND(AT125*Source!I98*AH125*AL125,0)</f>
        <v>11</v>
      </c>
      <c r="CV125">
        <f>ROUND(Y125*Source!I98,7)</f>
        <v>1.7556480000000001</v>
      </c>
      <c r="CW125">
        <v>0</v>
      </c>
      <c r="CX125">
        <f>ROUND(Y125*Source!I98,7)</f>
        <v>1.7556480000000001</v>
      </c>
      <c r="CY125">
        <f>AD125</f>
        <v>7.8</v>
      </c>
      <c r="CZ125">
        <f>AH125</f>
        <v>7.8</v>
      </c>
      <c r="DA125">
        <f>AL125</f>
        <v>1</v>
      </c>
      <c r="DB125">
        <f>ROUND((ROUND(AT125*CZ125,2)*ROUND((0.2+1),7)),2)</f>
        <v>142.63999999999999</v>
      </c>
      <c r="DC125">
        <f>ROUND((ROUND(AT125*AG125,2)*ROUND((0.2+1),7)),2)</f>
        <v>0</v>
      </c>
      <c r="DD125" t="s">
        <v>3</v>
      </c>
      <c r="DE125" t="s">
        <v>3</v>
      </c>
      <c r="DF125">
        <f>ROUND(ROUND(AE125,2)*CX125,2)</f>
        <v>0</v>
      </c>
      <c r="DG125">
        <f>ROUND(ROUND(AF125,2)*CX125,2)</f>
        <v>0</v>
      </c>
      <c r="DH125">
        <f>ROUND(ROUND(AG125,2)*CX125,2)</f>
        <v>0</v>
      </c>
      <c r="DI125">
        <f>ROUND(ROUND(AH125,2)*CX125,2)</f>
        <v>13.69</v>
      </c>
      <c r="DJ125">
        <f>DI125</f>
        <v>13.69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ROW(Source!A98)</f>
        <v>98</v>
      </c>
      <c r="B126">
        <v>64880852</v>
      </c>
      <c r="C126">
        <v>64881347</v>
      </c>
      <c r="D126">
        <v>29149430</v>
      </c>
      <c r="E126">
        <v>1</v>
      </c>
      <c r="F126">
        <v>1</v>
      </c>
      <c r="G126">
        <v>1</v>
      </c>
      <c r="H126">
        <v>3</v>
      </c>
      <c r="I126" t="s">
        <v>319</v>
      </c>
      <c r="J126" t="s">
        <v>320</v>
      </c>
      <c r="K126" t="s">
        <v>321</v>
      </c>
      <c r="L126">
        <v>1339</v>
      </c>
      <c r="N126">
        <v>1007</v>
      </c>
      <c r="O126" t="s">
        <v>196</v>
      </c>
      <c r="P126" t="s">
        <v>196</v>
      </c>
      <c r="Q126">
        <v>1</v>
      </c>
      <c r="W126">
        <v>0</v>
      </c>
      <c r="X126">
        <v>1109074860</v>
      </c>
      <c r="Y126">
        <f>AT126</f>
        <v>3.5</v>
      </c>
      <c r="AA126">
        <v>131.9</v>
      </c>
      <c r="AB126">
        <v>0</v>
      </c>
      <c r="AC126">
        <v>0</v>
      </c>
      <c r="AD126">
        <v>0</v>
      </c>
      <c r="AE126">
        <v>131.9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3.5</v>
      </c>
      <c r="AU126" t="s">
        <v>3</v>
      </c>
      <c r="AV126">
        <v>0</v>
      </c>
      <c r="AW126">
        <v>2</v>
      </c>
      <c r="AX126">
        <v>64881351</v>
      </c>
      <c r="AY126">
        <v>1</v>
      </c>
      <c r="AZ126">
        <v>0</v>
      </c>
      <c r="BA126">
        <v>132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ROUND(Y126*Source!I98,7)</f>
        <v>0.33600000000000002</v>
      </c>
      <c r="CY126">
        <f>AA126</f>
        <v>131.9</v>
      </c>
      <c r="CZ126">
        <f>AE126</f>
        <v>131.9</v>
      </c>
      <c r="DA126">
        <f>AI126</f>
        <v>1</v>
      </c>
      <c r="DB126">
        <f>ROUND(ROUND(AT126*CZ126,2),2)</f>
        <v>461.65</v>
      </c>
      <c r="DC126">
        <f>ROUND(ROUND(AT126*AG126,2),2)</f>
        <v>0</v>
      </c>
      <c r="DD126" t="s">
        <v>3</v>
      </c>
      <c r="DE126" t="s">
        <v>3</v>
      </c>
      <c r="DF126">
        <f>ROUND(ROUND(AE126,2)*CX126,2)</f>
        <v>44.32</v>
      </c>
      <c r="DG126">
        <f>ROUND(ROUND(AF126,2)*CX126,2)</f>
        <v>0</v>
      </c>
      <c r="DH126">
        <f>ROUND(ROUND(AG126,2)*CX126,2)</f>
        <v>0</v>
      </c>
      <c r="DI126">
        <f>ROUND(ROUND(AH126,2)*CX126,2)</f>
        <v>0</v>
      </c>
      <c r="DJ126">
        <f>DF126</f>
        <v>44.32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ROW(Source!A99)</f>
        <v>99</v>
      </c>
      <c r="B127">
        <v>64880849</v>
      </c>
      <c r="C127">
        <v>64881347</v>
      </c>
      <c r="D127">
        <v>18406804</v>
      </c>
      <c r="E127">
        <v>1</v>
      </c>
      <c r="F127">
        <v>1</v>
      </c>
      <c r="G127">
        <v>1</v>
      </c>
      <c r="H127">
        <v>1</v>
      </c>
      <c r="I127" t="s">
        <v>284</v>
      </c>
      <c r="J127" t="s">
        <v>3</v>
      </c>
      <c r="K127" t="s">
        <v>285</v>
      </c>
      <c r="L127">
        <v>1369</v>
      </c>
      <c r="N127">
        <v>1013</v>
      </c>
      <c r="O127" t="s">
        <v>286</v>
      </c>
      <c r="P127" t="s">
        <v>286</v>
      </c>
      <c r="Q127">
        <v>1</v>
      </c>
      <c r="W127">
        <v>0</v>
      </c>
      <c r="X127">
        <v>254330056</v>
      </c>
      <c r="Y127">
        <f>(AT127*ROUND((0.2+1),7))</f>
        <v>18.288</v>
      </c>
      <c r="AA127">
        <v>0</v>
      </c>
      <c r="AB127">
        <v>0</v>
      </c>
      <c r="AC127">
        <v>0</v>
      </c>
      <c r="AD127">
        <v>7.8</v>
      </c>
      <c r="AE127">
        <v>0</v>
      </c>
      <c r="AF127">
        <v>0</v>
      </c>
      <c r="AG127">
        <v>0</v>
      </c>
      <c r="AH127">
        <v>7.8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15.24</v>
      </c>
      <c r="AU127" t="s">
        <v>28</v>
      </c>
      <c r="AV127">
        <v>1</v>
      </c>
      <c r="AW127">
        <v>2</v>
      </c>
      <c r="AX127">
        <v>64881350</v>
      </c>
      <c r="AY127">
        <v>1</v>
      </c>
      <c r="AZ127">
        <v>0</v>
      </c>
      <c r="BA127">
        <v>133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ROUND(AT127*Source!I99*AH127*AL127,0)</f>
        <v>11</v>
      </c>
      <c r="CV127">
        <f>ROUND(Y127*Source!I99,7)</f>
        <v>1.7556480000000001</v>
      </c>
      <c r="CW127">
        <v>0</v>
      </c>
      <c r="CX127">
        <f>ROUND(Y127*Source!I99,7)</f>
        <v>1.7556480000000001</v>
      </c>
      <c r="CY127">
        <f>AD127</f>
        <v>7.8</v>
      </c>
      <c r="CZ127">
        <f>AH127</f>
        <v>7.8</v>
      </c>
      <c r="DA127">
        <f>AL127</f>
        <v>1</v>
      </c>
      <c r="DB127">
        <f>ROUND((ROUND(AT127*CZ127,2)*ROUND((0.2+1),7)),2)</f>
        <v>142.63999999999999</v>
      </c>
      <c r="DC127">
        <f>ROUND((ROUND(AT127*AG127,2)*ROUND((0.2+1),7)),2)</f>
        <v>0</v>
      </c>
      <c r="DD127" t="s">
        <v>3</v>
      </c>
      <c r="DE127" t="s">
        <v>3</v>
      </c>
      <c r="DF127">
        <f>ROUND(ROUND(AE127,0)*CX127,0)</f>
        <v>0</v>
      </c>
      <c r="DG127">
        <f>ROUND(ROUND(AF127,0)*CX127,0)</f>
        <v>0</v>
      </c>
      <c r="DH127">
        <f>ROUND(ROUND(AG127,0)*CX127,0)</f>
        <v>0</v>
      </c>
      <c r="DI127">
        <f>ROUND(ROUND(AH127,0)*CX127,0)</f>
        <v>14</v>
      </c>
      <c r="DJ127">
        <f>DI127</f>
        <v>14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ROW(Source!A99)</f>
        <v>99</v>
      </c>
      <c r="B128">
        <v>64880849</v>
      </c>
      <c r="C128">
        <v>64881347</v>
      </c>
      <c r="D128">
        <v>29149430</v>
      </c>
      <c r="E128">
        <v>1</v>
      </c>
      <c r="F128">
        <v>1</v>
      </c>
      <c r="G128">
        <v>1</v>
      </c>
      <c r="H128">
        <v>3</v>
      </c>
      <c r="I128" t="s">
        <v>319</v>
      </c>
      <c r="J128" t="s">
        <v>320</v>
      </c>
      <c r="K128" t="s">
        <v>321</v>
      </c>
      <c r="L128">
        <v>1339</v>
      </c>
      <c r="N128">
        <v>1007</v>
      </c>
      <c r="O128" t="s">
        <v>196</v>
      </c>
      <c r="P128" t="s">
        <v>196</v>
      </c>
      <c r="Q128">
        <v>1</v>
      </c>
      <c r="W128">
        <v>0</v>
      </c>
      <c r="X128">
        <v>1109074860</v>
      </c>
      <c r="Y128">
        <f>AT128</f>
        <v>3.5</v>
      </c>
      <c r="AA128">
        <v>1110.5999999999999</v>
      </c>
      <c r="AB128">
        <v>0</v>
      </c>
      <c r="AC128">
        <v>0</v>
      </c>
      <c r="AD128">
        <v>0</v>
      </c>
      <c r="AE128">
        <v>131.9</v>
      </c>
      <c r="AF128">
        <v>0</v>
      </c>
      <c r="AG128">
        <v>0</v>
      </c>
      <c r="AH128">
        <v>0</v>
      </c>
      <c r="AI128">
        <v>8.42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3.5</v>
      </c>
      <c r="AU128" t="s">
        <v>3</v>
      </c>
      <c r="AV128">
        <v>0</v>
      </c>
      <c r="AW128">
        <v>2</v>
      </c>
      <c r="AX128">
        <v>64881351</v>
      </c>
      <c r="AY128">
        <v>1</v>
      </c>
      <c r="AZ128">
        <v>0</v>
      </c>
      <c r="BA128">
        <v>134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ROUND(Y128*Source!I99,7)</f>
        <v>0.33600000000000002</v>
      </c>
      <c r="CY128">
        <f>AA128</f>
        <v>1110.5999999999999</v>
      </c>
      <c r="CZ128">
        <f>AE128</f>
        <v>131.9</v>
      </c>
      <c r="DA128">
        <f>AI128</f>
        <v>8.42</v>
      </c>
      <c r="DB128">
        <f>ROUND(ROUND(AT128*CZ128,2),2)</f>
        <v>461.65</v>
      </c>
      <c r="DC128">
        <f>ROUND(ROUND(AT128*AG128,2),2)</f>
        <v>0</v>
      </c>
      <c r="DD128" t="s">
        <v>3</v>
      </c>
      <c r="DE128" t="s">
        <v>3</v>
      </c>
      <c r="DF128">
        <f>ROUND(ROUND(AE128*AI128,0)*CX128,0)</f>
        <v>373</v>
      </c>
      <c r="DG128">
        <f>ROUND(ROUND(AF128,0)*CX128,0)</f>
        <v>0</v>
      </c>
      <c r="DH128">
        <f>ROUND(ROUND(AG128,0)*CX128,0)</f>
        <v>0</v>
      </c>
      <c r="DI128">
        <f>ROUND(ROUND(AH128,0)*CX128,0)</f>
        <v>0</v>
      </c>
      <c r="DJ128">
        <f>DF128</f>
        <v>373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ROW(Source!A100)</f>
        <v>100</v>
      </c>
      <c r="B129">
        <v>64880852</v>
      </c>
      <c r="C129">
        <v>64881352</v>
      </c>
      <c r="D129">
        <v>18410171</v>
      </c>
      <c r="E129">
        <v>1</v>
      </c>
      <c r="F129">
        <v>1</v>
      </c>
      <c r="G129">
        <v>1</v>
      </c>
      <c r="H129">
        <v>1</v>
      </c>
      <c r="I129" t="s">
        <v>322</v>
      </c>
      <c r="J129" t="s">
        <v>3</v>
      </c>
      <c r="K129" t="s">
        <v>323</v>
      </c>
      <c r="L129">
        <v>1369</v>
      </c>
      <c r="N129">
        <v>1013</v>
      </c>
      <c r="O129" t="s">
        <v>286</v>
      </c>
      <c r="P129" t="s">
        <v>286</v>
      </c>
      <c r="Q129">
        <v>1</v>
      </c>
      <c r="W129">
        <v>0</v>
      </c>
      <c r="X129">
        <v>1151098980</v>
      </c>
      <c r="Y129">
        <f>(AT129*ROUND((0.2+1),7))</f>
        <v>15.756</v>
      </c>
      <c r="AA129">
        <v>0</v>
      </c>
      <c r="AB129">
        <v>0</v>
      </c>
      <c r="AC129">
        <v>0</v>
      </c>
      <c r="AD129">
        <v>8.9700000000000006</v>
      </c>
      <c r="AE129">
        <v>0</v>
      </c>
      <c r="AF129">
        <v>0</v>
      </c>
      <c r="AG129">
        <v>0</v>
      </c>
      <c r="AH129">
        <v>8.9700000000000006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13.13</v>
      </c>
      <c r="AU129" t="s">
        <v>28</v>
      </c>
      <c r="AV129">
        <v>1</v>
      </c>
      <c r="AW129">
        <v>2</v>
      </c>
      <c r="AX129">
        <v>64881357</v>
      </c>
      <c r="AY129">
        <v>1</v>
      </c>
      <c r="AZ129">
        <v>0</v>
      </c>
      <c r="BA129">
        <v>135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ROUND(AT129*Source!I100*AH129*AL129,0)</f>
        <v>19</v>
      </c>
      <c r="CV129">
        <f>ROUND(Y129*Source!I100,7)</f>
        <v>2.5209600000000001</v>
      </c>
      <c r="CW129">
        <v>0</v>
      </c>
      <c r="CX129">
        <f>ROUND(Y129*Source!I100,7)</f>
        <v>2.5209600000000001</v>
      </c>
      <c r="CY129">
        <f>AD129</f>
        <v>8.9700000000000006</v>
      </c>
      <c r="CZ129">
        <f>AH129</f>
        <v>8.9700000000000006</v>
      </c>
      <c r="DA129">
        <f>AL129</f>
        <v>1</v>
      </c>
      <c r="DB129">
        <f>ROUND((ROUND(AT129*CZ129,2)*ROUND((0.2+1),7)),2)</f>
        <v>141.34</v>
      </c>
      <c r="DC129">
        <f>ROUND((ROUND(AT129*AG129,2)*ROUND((0.2+1),7)),2)</f>
        <v>0</v>
      </c>
      <c r="DD129" t="s">
        <v>3</v>
      </c>
      <c r="DE129" t="s">
        <v>3</v>
      </c>
      <c r="DF129">
        <f>ROUND(ROUND(AE129,2)*CX129,2)</f>
        <v>0</v>
      </c>
      <c r="DG129">
        <f>ROUND(ROUND(AF129,2)*CX129,2)</f>
        <v>0</v>
      </c>
      <c r="DH129">
        <f>ROUND(ROUND(AG129,2)*CX129,2)</f>
        <v>0</v>
      </c>
      <c r="DI129">
        <f>ROUND(ROUND(AH129,2)*CX129,2)</f>
        <v>22.61</v>
      </c>
      <c r="DJ129">
        <f>DI129</f>
        <v>22.61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ROW(Source!A100)</f>
        <v>100</v>
      </c>
      <c r="B130">
        <v>64880852</v>
      </c>
      <c r="C130">
        <v>64881352</v>
      </c>
      <c r="D130">
        <v>121548</v>
      </c>
      <c r="E130">
        <v>1</v>
      </c>
      <c r="F130">
        <v>1</v>
      </c>
      <c r="G130">
        <v>1</v>
      </c>
      <c r="H130">
        <v>1</v>
      </c>
      <c r="I130" t="s">
        <v>38</v>
      </c>
      <c r="J130" t="s">
        <v>3</v>
      </c>
      <c r="K130" t="s">
        <v>287</v>
      </c>
      <c r="L130">
        <v>608254</v>
      </c>
      <c r="N130">
        <v>1013</v>
      </c>
      <c r="O130" t="s">
        <v>288</v>
      </c>
      <c r="P130" t="s">
        <v>288</v>
      </c>
      <c r="Q130">
        <v>1</v>
      </c>
      <c r="W130">
        <v>0</v>
      </c>
      <c r="X130">
        <v>-185737400</v>
      </c>
      <c r="Y130">
        <f>(AT130*ROUND((0.2+1),7))</f>
        <v>0.33600000000000002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0.28000000000000003</v>
      </c>
      <c r="AU130" t="s">
        <v>28</v>
      </c>
      <c r="AV130">
        <v>2</v>
      </c>
      <c r="AW130">
        <v>2</v>
      </c>
      <c r="AX130">
        <v>64881358</v>
      </c>
      <c r="AY130">
        <v>1</v>
      </c>
      <c r="AZ130">
        <v>0</v>
      </c>
      <c r="BA130">
        <v>136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ROUND(Y130*Source!I100,7)</f>
        <v>5.3760000000000002E-2</v>
      </c>
      <c r="CY130">
        <f>AD130</f>
        <v>0</v>
      </c>
      <c r="CZ130">
        <f>AH130</f>
        <v>0</v>
      </c>
      <c r="DA130">
        <f>AL130</f>
        <v>1</v>
      </c>
      <c r="DB130">
        <f>ROUND((ROUND(AT130*CZ130,2)*ROUND((0.2+1),7)),2)</f>
        <v>0</v>
      </c>
      <c r="DC130">
        <f>ROUND((ROUND(AT130*AG130,2)*ROUND((0.2+1),7)),2)</f>
        <v>0</v>
      </c>
      <c r="DD130" t="s">
        <v>3</v>
      </c>
      <c r="DE130" t="s">
        <v>3</v>
      </c>
      <c r="DF130">
        <f>ROUND(ROUND(AE130,2)*CX130,2)</f>
        <v>0</v>
      </c>
      <c r="DG130">
        <f>ROUND(ROUND(AF130,2)*CX130,2)</f>
        <v>0</v>
      </c>
      <c r="DH130">
        <f>ROUND(ROUND(AG130,2)*CX130,2)</f>
        <v>0</v>
      </c>
      <c r="DI130">
        <f>ROUND(ROUND(AH130,2)*CX130,2)</f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ROW(Source!A100)</f>
        <v>100</v>
      </c>
      <c r="B131">
        <v>64880852</v>
      </c>
      <c r="C131">
        <v>64881352</v>
      </c>
      <c r="D131">
        <v>29173290</v>
      </c>
      <c r="E131">
        <v>1</v>
      </c>
      <c r="F131">
        <v>1</v>
      </c>
      <c r="G131">
        <v>1</v>
      </c>
      <c r="H131">
        <v>2</v>
      </c>
      <c r="I131" t="s">
        <v>298</v>
      </c>
      <c r="J131" t="s">
        <v>299</v>
      </c>
      <c r="K131" t="s">
        <v>300</v>
      </c>
      <c r="L131">
        <v>1368</v>
      </c>
      <c r="N131">
        <v>1011</v>
      </c>
      <c r="O131" t="s">
        <v>292</v>
      </c>
      <c r="P131" t="s">
        <v>292</v>
      </c>
      <c r="Q131">
        <v>1</v>
      </c>
      <c r="W131">
        <v>0</v>
      </c>
      <c r="X131">
        <v>-962845729</v>
      </c>
      <c r="Y131">
        <f>(AT131*ROUND((0.2+1),7))</f>
        <v>0.33600000000000002</v>
      </c>
      <c r="AA131">
        <v>0</v>
      </c>
      <c r="AB131">
        <v>110</v>
      </c>
      <c r="AC131">
        <v>11.6</v>
      </c>
      <c r="AD131">
        <v>0</v>
      </c>
      <c r="AE131">
        <v>0</v>
      </c>
      <c r="AF131">
        <v>110</v>
      </c>
      <c r="AG131">
        <v>11.6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0.28000000000000003</v>
      </c>
      <c r="AU131" t="s">
        <v>28</v>
      </c>
      <c r="AV131">
        <v>0</v>
      </c>
      <c r="AW131">
        <v>2</v>
      </c>
      <c r="AX131">
        <v>64881359</v>
      </c>
      <c r="AY131">
        <v>1</v>
      </c>
      <c r="AZ131">
        <v>0</v>
      </c>
      <c r="BA131">
        <v>137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ROUND(Y131*Source!I100*DO131,7)</f>
        <v>0</v>
      </c>
      <c r="CX131">
        <f>ROUND(Y131*Source!I100,7)</f>
        <v>5.3760000000000002E-2</v>
      </c>
      <c r="CY131">
        <f>AB131</f>
        <v>110</v>
      </c>
      <c r="CZ131">
        <f>AF131</f>
        <v>110</v>
      </c>
      <c r="DA131">
        <f>AJ131</f>
        <v>1</v>
      </c>
      <c r="DB131">
        <f>ROUND((ROUND(AT131*CZ131,2)*ROUND((0.2+1),7)),2)</f>
        <v>36.96</v>
      </c>
      <c r="DC131">
        <f>ROUND((ROUND(AT131*AG131,2)*ROUND((0.2+1),7)),2)</f>
        <v>3.9</v>
      </c>
      <c r="DD131" t="s">
        <v>3</v>
      </c>
      <c r="DE131" t="s">
        <v>3</v>
      </c>
      <c r="DF131">
        <f>ROUND(ROUND(AE131,2)*CX131,2)</f>
        <v>0</v>
      </c>
      <c r="DG131">
        <f>ROUND(ROUND(AF131,2)*CX131,2)</f>
        <v>5.91</v>
      </c>
      <c r="DH131">
        <f>ROUND(ROUND(AG131,2)*CX131,2)</f>
        <v>0.62</v>
      </c>
      <c r="DI131">
        <f>ROUND(ROUND(AH131,2)*CX131,2)</f>
        <v>0</v>
      </c>
      <c r="DJ131">
        <f>DG131</f>
        <v>5.91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ROW(Source!A100)</f>
        <v>100</v>
      </c>
      <c r="B132">
        <v>64880852</v>
      </c>
      <c r="C132">
        <v>64881352</v>
      </c>
      <c r="D132">
        <v>29150040</v>
      </c>
      <c r="E132">
        <v>1</v>
      </c>
      <c r="F132">
        <v>1</v>
      </c>
      <c r="G132">
        <v>1</v>
      </c>
      <c r="H132">
        <v>3</v>
      </c>
      <c r="I132" t="s">
        <v>311</v>
      </c>
      <c r="J132" t="s">
        <v>312</v>
      </c>
      <c r="K132" t="s">
        <v>313</v>
      </c>
      <c r="L132">
        <v>1339</v>
      </c>
      <c r="N132">
        <v>1007</v>
      </c>
      <c r="O132" t="s">
        <v>196</v>
      </c>
      <c r="P132" t="s">
        <v>196</v>
      </c>
      <c r="Q132">
        <v>1</v>
      </c>
      <c r="W132">
        <v>0</v>
      </c>
      <c r="X132">
        <v>619799737</v>
      </c>
      <c r="Y132">
        <f>AT132</f>
        <v>1.05</v>
      </c>
      <c r="AA132">
        <v>2.44</v>
      </c>
      <c r="AB132">
        <v>0</v>
      </c>
      <c r="AC132">
        <v>0</v>
      </c>
      <c r="AD132">
        <v>0</v>
      </c>
      <c r="AE132">
        <v>2.44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1.05</v>
      </c>
      <c r="AU132" t="s">
        <v>3</v>
      </c>
      <c r="AV132">
        <v>0</v>
      </c>
      <c r="AW132">
        <v>2</v>
      </c>
      <c r="AX132">
        <v>64881360</v>
      </c>
      <c r="AY132">
        <v>1</v>
      </c>
      <c r="AZ132">
        <v>0</v>
      </c>
      <c r="BA132">
        <v>138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ROUND(Y132*Source!I100,7)</f>
        <v>0.16800000000000001</v>
      </c>
      <c r="CY132">
        <f>AA132</f>
        <v>2.44</v>
      </c>
      <c r="CZ132">
        <f>AE132</f>
        <v>2.44</v>
      </c>
      <c r="DA132">
        <f>AI132</f>
        <v>1</v>
      </c>
      <c r="DB132">
        <f>ROUND(ROUND(AT132*CZ132,2),2)</f>
        <v>2.56</v>
      </c>
      <c r="DC132">
        <f>ROUND(ROUND(AT132*AG132,2),2)</f>
        <v>0</v>
      </c>
      <c r="DD132" t="s">
        <v>3</v>
      </c>
      <c r="DE132" t="s">
        <v>3</v>
      </c>
      <c r="DF132">
        <f>ROUND(ROUND(AE132,2)*CX132,2)</f>
        <v>0.41</v>
      </c>
      <c r="DG132">
        <f>ROUND(ROUND(AF132,2)*CX132,2)</f>
        <v>0</v>
      </c>
      <c r="DH132">
        <f>ROUND(ROUND(AG132,2)*CX132,2)</f>
        <v>0</v>
      </c>
      <c r="DI132">
        <f>ROUND(ROUND(AH132,2)*CX132,2)</f>
        <v>0</v>
      </c>
      <c r="DJ132">
        <f>DF132</f>
        <v>0.41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ROW(Source!A101)</f>
        <v>101</v>
      </c>
      <c r="B133">
        <v>64880849</v>
      </c>
      <c r="C133">
        <v>64881352</v>
      </c>
      <c r="D133">
        <v>18410171</v>
      </c>
      <c r="E133">
        <v>1</v>
      </c>
      <c r="F133">
        <v>1</v>
      </c>
      <c r="G133">
        <v>1</v>
      </c>
      <c r="H133">
        <v>1</v>
      </c>
      <c r="I133" t="s">
        <v>322</v>
      </c>
      <c r="J133" t="s">
        <v>3</v>
      </c>
      <c r="K133" t="s">
        <v>323</v>
      </c>
      <c r="L133">
        <v>1369</v>
      </c>
      <c r="N133">
        <v>1013</v>
      </c>
      <c r="O133" t="s">
        <v>286</v>
      </c>
      <c r="P133" t="s">
        <v>286</v>
      </c>
      <c r="Q133">
        <v>1</v>
      </c>
      <c r="W133">
        <v>0</v>
      </c>
      <c r="X133">
        <v>1151098980</v>
      </c>
      <c r="Y133">
        <f>(AT133*ROUND((0.2+1),7))</f>
        <v>15.756</v>
      </c>
      <c r="AA133">
        <v>0</v>
      </c>
      <c r="AB133">
        <v>0</v>
      </c>
      <c r="AC133">
        <v>0</v>
      </c>
      <c r="AD133">
        <v>8.9700000000000006</v>
      </c>
      <c r="AE133">
        <v>0</v>
      </c>
      <c r="AF133">
        <v>0</v>
      </c>
      <c r="AG133">
        <v>0</v>
      </c>
      <c r="AH133">
        <v>8.9700000000000006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13.13</v>
      </c>
      <c r="AU133" t="s">
        <v>28</v>
      </c>
      <c r="AV133">
        <v>1</v>
      </c>
      <c r="AW133">
        <v>2</v>
      </c>
      <c r="AX133">
        <v>64881357</v>
      </c>
      <c r="AY133">
        <v>1</v>
      </c>
      <c r="AZ133">
        <v>0</v>
      </c>
      <c r="BA133">
        <v>140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ROUND(AT133*Source!I101*AH133*AL133,0)</f>
        <v>19</v>
      </c>
      <c r="CV133">
        <f>ROUND(Y133*Source!I101,7)</f>
        <v>2.5209600000000001</v>
      </c>
      <c r="CW133">
        <v>0</v>
      </c>
      <c r="CX133">
        <f>ROUND(Y133*Source!I101,7)</f>
        <v>2.5209600000000001</v>
      </c>
      <c r="CY133">
        <f>AD133</f>
        <v>8.9700000000000006</v>
      </c>
      <c r="CZ133">
        <f>AH133</f>
        <v>8.9700000000000006</v>
      </c>
      <c r="DA133">
        <f>AL133</f>
        <v>1</v>
      </c>
      <c r="DB133">
        <f>ROUND((ROUND(AT133*CZ133,2)*ROUND((0.2+1),7)),2)</f>
        <v>141.34</v>
      </c>
      <c r="DC133">
        <f>ROUND((ROUND(AT133*AG133,2)*ROUND((0.2+1),7)),2)</f>
        <v>0</v>
      </c>
      <c r="DD133" t="s">
        <v>3</v>
      </c>
      <c r="DE133" t="s">
        <v>3</v>
      </c>
      <c r="DF133">
        <f>ROUND(ROUND(AE133,0)*CX133,0)</f>
        <v>0</v>
      </c>
      <c r="DG133">
        <f>ROUND(ROUND(AF133,0)*CX133,0)</f>
        <v>0</v>
      </c>
      <c r="DH133">
        <f>ROUND(ROUND(AG133,0)*CX133,0)</f>
        <v>0</v>
      </c>
      <c r="DI133">
        <f>ROUND(ROUND(AH133,0)*CX133,0)</f>
        <v>23</v>
      </c>
      <c r="DJ133">
        <f>DI133</f>
        <v>23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ROW(Source!A101)</f>
        <v>101</v>
      </c>
      <c r="B134">
        <v>64880849</v>
      </c>
      <c r="C134">
        <v>64881352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38</v>
      </c>
      <c r="J134" t="s">
        <v>3</v>
      </c>
      <c r="K134" t="s">
        <v>287</v>
      </c>
      <c r="L134">
        <v>608254</v>
      </c>
      <c r="N134">
        <v>1013</v>
      </c>
      <c r="O134" t="s">
        <v>288</v>
      </c>
      <c r="P134" t="s">
        <v>288</v>
      </c>
      <c r="Q134">
        <v>1</v>
      </c>
      <c r="W134">
        <v>0</v>
      </c>
      <c r="X134">
        <v>-185737400</v>
      </c>
      <c r="Y134">
        <f>(AT134*ROUND((0.2+1),7))</f>
        <v>0.33600000000000002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0.28000000000000003</v>
      </c>
      <c r="AU134" t="s">
        <v>28</v>
      </c>
      <c r="AV134">
        <v>2</v>
      </c>
      <c r="AW134">
        <v>2</v>
      </c>
      <c r="AX134">
        <v>64881358</v>
      </c>
      <c r="AY134">
        <v>1</v>
      </c>
      <c r="AZ134">
        <v>0</v>
      </c>
      <c r="BA134">
        <v>141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ROUND(Y134*Source!I101,7)</f>
        <v>5.3760000000000002E-2</v>
      </c>
      <c r="CY134">
        <f>AD134</f>
        <v>0</v>
      </c>
      <c r="CZ134">
        <f>AH134</f>
        <v>0</v>
      </c>
      <c r="DA134">
        <f>AL134</f>
        <v>1</v>
      </c>
      <c r="DB134">
        <f>ROUND((ROUND(AT134*CZ134,2)*ROUND((0.2+1),7)),2)</f>
        <v>0</v>
      </c>
      <c r="DC134">
        <f>ROUND((ROUND(AT134*AG134,2)*ROUND((0.2+1),7)),2)</f>
        <v>0</v>
      </c>
      <c r="DD134" t="s">
        <v>3</v>
      </c>
      <c r="DE134" t="s">
        <v>3</v>
      </c>
      <c r="DF134">
        <f>ROUND(ROUND(AE134,0)*CX134,0)</f>
        <v>0</v>
      </c>
      <c r="DG134">
        <f>ROUND(ROUND(AF134,0)*CX134,0)</f>
        <v>0</v>
      </c>
      <c r="DH134">
        <f>ROUND(ROUND(AG134,0)*CX134,0)</f>
        <v>0</v>
      </c>
      <c r="DI134">
        <f>ROUND(ROUND(AH134,0)*CX134,0)</f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ROW(Source!A101)</f>
        <v>101</v>
      </c>
      <c r="B135">
        <v>64880849</v>
      </c>
      <c r="C135">
        <v>64881352</v>
      </c>
      <c r="D135">
        <v>29173290</v>
      </c>
      <c r="E135">
        <v>1</v>
      </c>
      <c r="F135">
        <v>1</v>
      </c>
      <c r="G135">
        <v>1</v>
      </c>
      <c r="H135">
        <v>2</v>
      </c>
      <c r="I135" t="s">
        <v>298</v>
      </c>
      <c r="J135" t="s">
        <v>299</v>
      </c>
      <c r="K135" t="s">
        <v>300</v>
      </c>
      <c r="L135">
        <v>1368</v>
      </c>
      <c r="N135">
        <v>1011</v>
      </c>
      <c r="O135" t="s">
        <v>292</v>
      </c>
      <c r="P135" t="s">
        <v>292</v>
      </c>
      <c r="Q135">
        <v>1</v>
      </c>
      <c r="W135">
        <v>0</v>
      </c>
      <c r="X135">
        <v>-962845729</v>
      </c>
      <c r="Y135">
        <f>(AT135*ROUND((0.2+1),7))</f>
        <v>0.33600000000000002</v>
      </c>
      <c r="AA135">
        <v>0</v>
      </c>
      <c r="AB135">
        <v>1218.8</v>
      </c>
      <c r="AC135">
        <v>590.79</v>
      </c>
      <c r="AD135">
        <v>0</v>
      </c>
      <c r="AE135">
        <v>0</v>
      </c>
      <c r="AF135">
        <v>110</v>
      </c>
      <c r="AG135">
        <v>11.6</v>
      </c>
      <c r="AH135">
        <v>0</v>
      </c>
      <c r="AI135">
        <v>1</v>
      </c>
      <c r="AJ135">
        <v>11.08</v>
      </c>
      <c r="AK135">
        <v>50.93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0.28000000000000003</v>
      </c>
      <c r="AU135" t="s">
        <v>28</v>
      </c>
      <c r="AV135">
        <v>0</v>
      </c>
      <c r="AW135">
        <v>2</v>
      </c>
      <c r="AX135">
        <v>64881359</v>
      </c>
      <c r="AY135">
        <v>1</v>
      </c>
      <c r="AZ135">
        <v>0</v>
      </c>
      <c r="BA135">
        <v>142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ROUND(Y135*Source!I101*DO135,7)</f>
        <v>0</v>
      </c>
      <c r="CX135">
        <f>ROUND(Y135*Source!I101,7)</f>
        <v>5.3760000000000002E-2</v>
      </c>
      <c r="CY135">
        <f>AB135</f>
        <v>1218.8</v>
      </c>
      <c r="CZ135">
        <f>AF135</f>
        <v>110</v>
      </c>
      <c r="DA135">
        <f>AJ135</f>
        <v>11.08</v>
      </c>
      <c r="DB135">
        <f>ROUND((ROUND(AT135*CZ135,2)*ROUND((0.2+1),7)),2)</f>
        <v>36.96</v>
      </c>
      <c r="DC135">
        <f>ROUND((ROUND(AT135*AG135,2)*ROUND((0.2+1),7)),2)</f>
        <v>3.9</v>
      </c>
      <c r="DD135" t="s">
        <v>3</v>
      </c>
      <c r="DE135" t="s">
        <v>3</v>
      </c>
      <c r="DF135">
        <f>ROUND(ROUND(AE135,0)*CX135,0)</f>
        <v>0</v>
      </c>
      <c r="DG135">
        <f>ROUND(ROUND(AF135*AJ135,0)*CX135,0)</f>
        <v>66</v>
      </c>
      <c r="DH135">
        <f>ROUND(ROUND(AG135*AK135,0)*CX135,0)</f>
        <v>32</v>
      </c>
      <c r="DI135">
        <f>ROUND(ROUND(AH135,0)*CX135,0)</f>
        <v>0</v>
      </c>
      <c r="DJ135">
        <f>DG135</f>
        <v>66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ROW(Source!A101)</f>
        <v>101</v>
      </c>
      <c r="B136">
        <v>64880849</v>
      </c>
      <c r="C136">
        <v>64881352</v>
      </c>
      <c r="D136">
        <v>29150040</v>
      </c>
      <c r="E136">
        <v>1</v>
      </c>
      <c r="F136">
        <v>1</v>
      </c>
      <c r="G136">
        <v>1</v>
      </c>
      <c r="H136">
        <v>3</v>
      </c>
      <c r="I136" t="s">
        <v>311</v>
      </c>
      <c r="J136" t="s">
        <v>312</v>
      </c>
      <c r="K136" t="s">
        <v>313</v>
      </c>
      <c r="L136">
        <v>1339</v>
      </c>
      <c r="N136">
        <v>1007</v>
      </c>
      <c r="O136" t="s">
        <v>196</v>
      </c>
      <c r="P136" t="s">
        <v>196</v>
      </c>
      <c r="Q136">
        <v>1</v>
      </c>
      <c r="W136">
        <v>0</v>
      </c>
      <c r="X136">
        <v>619799737</v>
      </c>
      <c r="Y136">
        <f>AT136</f>
        <v>1.05</v>
      </c>
      <c r="AA136">
        <v>31.28</v>
      </c>
      <c r="AB136">
        <v>0</v>
      </c>
      <c r="AC136">
        <v>0</v>
      </c>
      <c r="AD136">
        <v>0</v>
      </c>
      <c r="AE136">
        <v>2.44</v>
      </c>
      <c r="AF136">
        <v>0</v>
      </c>
      <c r="AG136">
        <v>0</v>
      </c>
      <c r="AH136">
        <v>0</v>
      </c>
      <c r="AI136">
        <v>12.82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1.05</v>
      </c>
      <c r="AU136" t="s">
        <v>3</v>
      </c>
      <c r="AV136">
        <v>0</v>
      </c>
      <c r="AW136">
        <v>2</v>
      </c>
      <c r="AX136">
        <v>64881360</v>
      </c>
      <c r="AY136">
        <v>1</v>
      </c>
      <c r="AZ136">
        <v>0</v>
      </c>
      <c r="BA136">
        <v>143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ROUND(Y136*Source!I101,7)</f>
        <v>0.16800000000000001</v>
      </c>
      <c r="CY136">
        <f>AA136</f>
        <v>31.28</v>
      </c>
      <c r="CZ136">
        <f>AE136</f>
        <v>2.44</v>
      </c>
      <c r="DA136">
        <f>AI136</f>
        <v>12.82</v>
      </c>
      <c r="DB136">
        <f>ROUND(ROUND(AT136*CZ136,2),2)</f>
        <v>2.56</v>
      </c>
      <c r="DC136">
        <f>ROUND(ROUND(AT136*AG136,2),2)</f>
        <v>0</v>
      </c>
      <c r="DD136" t="s">
        <v>3</v>
      </c>
      <c r="DE136" t="s">
        <v>3</v>
      </c>
      <c r="DF136">
        <f>ROUND(ROUND(AE136*AI136,0)*CX136,0)</f>
        <v>5</v>
      </c>
      <c r="DG136">
        <f>ROUND(ROUND(AF136,0)*CX136,0)</f>
        <v>0</v>
      </c>
      <c r="DH136">
        <f>ROUND(ROUND(AG136,0)*CX136,0)</f>
        <v>0</v>
      </c>
      <c r="DI136">
        <f>ROUND(ROUND(AH136,0)*CX136,0)</f>
        <v>0</v>
      </c>
      <c r="DJ136">
        <f>DF136</f>
        <v>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ROW(Source!A104)</f>
        <v>104</v>
      </c>
      <c r="B137">
        <v>64880852</v>
      </c>
      <c r="C137">
        <v>64881363</v>
      </c>
      <c r="D137">
        <v>18408066</v>
      </c>
      <c r="E137">
        <v>1</v>
      </c>
      <c r="F137">
        <v>1</v>
      </c>
      <c r="G137">
        <v>1</v>
      </c>
      <c r="H137">
        <v>1</v>
      </c>
      <c r="I137" t="s">
        <v>324</v>
      </c>
      <c r="J137" t="s">
        <v>3</v>
      </c>
      <c r="K137" t="s">
        <v>325</v>
      </c>
      <c r="L137">
        <v>1369</v>
      </c>
      <c r="N137">
        <v>1013</v>
      </c>
      <c r="O137" t="s">
        <v>286</v>
      </c>
      <c r="P137" t="s">
        <v>286</v>
      </c>
      <c r="Q137">
        <v>1</v>
      </c>
      <c r="W137">
        <v>0</v>
      </c>
      <c r="X137">
        <v>-886480961</v>
      </c>
      <c r="Y137">
        <f>(AT137*ROUND((0.2+1),7))</f>
        <v>7.548</v>
      </c>
      <c r="AA137">
        <v>0</v>
      </c>
      <c r="AB137">
        <v>0</v>
      </c>
      <c r="AC137">
        <v>0</v>
      </c>
      <c r="AD137">
        <v>8.02</v>
      </c>
      <c r="AE137">
        <v>0</v>
      </c>
      <c r="AF137">
        <v>0</v>
      </c>
      <c r="AG137">
        <v>0</v>
      </c>
      <c r="AH137">
        <v>8.02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6.29</v>
      </c>
      <c r="AU137" t="s">
        <v>28</v>
      </c>
      <c r="AV137">
        <v>1</v>
      </c>
      <c r="AW137">
        <v>2</v>
      </c>
      <c r="AX137">
        <v>64881369</v>
      </c>
      <c r="AY137">
        <v>1</v>
      </c>
      <c r="AZ137">
        <v>0</v>
      </c>
      <c r="BA137">
        <v>145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ROUND(AT137*Source!I104*AH137*AL137,0)</f>
        <v>117</v>
      </c>
      <c r="CV137">
        <f>ROUND(Y137*Source!I104,7)</f>
        <v>17.51136</v>
      </c>
      <c r="CW137">
        <v>0</v>
      </c>
      <c r="CX137">
        <f>ROUND(Y137*Source!I104,7)</f>
        <v>17.51136</v>
      </c>
      <c r="CY137">
        <f>AD137</f>
        <v>8.02</v>
      </c>
      <c r="CZ137">
        <f>AH137</f>
        <v>8.02</v>
      </c>
      <c r="DA137">
        <f>AL137</f>
        <v>1</v>
      </c>
      <c r="DB137">
        <f>ROUND((ROUND(AT137*CZ137,2)*ROUND((0.2+1),7)),2)</f>
        <v>60.54</v>
      </c>
      <c r="DC137">
        <f>ROUND((ROUND(AT137*AG137,2)*ROUND((0.2+1),7)),2)</f>
        <v>0</v>
      </c>
      <c r="DD137" t="s">
        <v>3</v>
      </c>
      <c r="DE137" t="s">
        <v>3</v>
      </c>
      <c r="DF137">
        <f>ROUND(ROUND(AE137,2)*CX137,2)</f>
        <v>0</v>
      </c>
      <c r="DG137">
        <f>ROUND(ROUND(AF137,2)*CX137,2)</f>
        <v>0</v>
      </c>
      <c r="DH137">
        <f>ROUND(ROUND(AG137,2)*CX137,2)</f>
        <v>0</v>
      </c>
      <c r="DI137">
        <f>ROUND(ROUND(AH137,2)*CX137,2)</f>
        <v>140.44</v>
      </c>
      <c r="DJ137">
        <f>DI137</f>
        <v>140.44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ROW(Source!A104)</f>
        <v>104</v>
      </c>
      <c r="B138">
        <v>64880852</v>
      </c>
      <c r="C138">
        <v>64881363</v>
      </c>
      <c r="D138">
        <v>121548</v>
      </c>
      <c r="E138">
        <v>1</v>
      </c>
      <c r="F138">
        <v>1</v>
      </c>
      <c r="G138">
        <v>1</v>
      </c>
      <c r="H138">
        <v>1</v>
      </c>
      <c r="I138" t="s">
        <v>38</v>
      </c>
      <c r="J138" t="s">
        <v>3</v>
      </c>
      <c r="K138" t="s">
        <v>287</v>
      </c>
      <c r="L138">
        <v>608254</v>
      </c>
      <c r="N138">
        <v>1013</v>
      </c>
      <c r="O138" t="s">
        <v>288</v>
      </c>
      <c r="P138" t="s">
        <v>288</v>
      </c>
      <c r="Q138">
        <v>1</v>
      </c>
      <c r="W138">
        <v>0</v>
      </c>
      <c r="X138">
        <v>-185737400</v>
      </c>
      <c r="Y138">
        <f>(AT138*ROUND((0.2+1),7))</f>
        <v>0.40800000000000003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0.34</v>
      </c>
      <c r="AU138" t="s">
        <v>28</v>
      </c>
      <c r="AV138">
        <v>2</v>
      </c>
      <c r="AW138">
        <v>2</v>
      </c>
      <c r="AX138">
        <v>64881370</v>
      </c>
      <c r="AY138">
        <v>1</v>
      </c>
      <c r="AZ138">
        <v>0</v>
      </c>
      <c r="BA138">
        <v>146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ROUND(Y138*Source!I104,7)</f>
        <v>0.94655999999999996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ROUND((ROUND(AT138*CZ138,2)*ROUND((0.2+1),7)),2)</f>
        <v>0</v>
      </c>
      <c r="DC138">
        <f>ROUND((ROUND(AT138*AG138,2)*ROUND((0.2+1),7)),2)</f>
        <v>0</v>
      </c>
      <c r="DD138" t="s">
        <v>3</v>
      </c>
      <c r="DE138" t="s">
        <v>3</v>
      </c>
      <c r="DF138">
        <f>ROUND(ROUND(AE138,2)*CX138,2)</f>
        <v>0</v>
      </c>
      <c r="DG138">
        <f>ROUND(ROUND(AF138,2)*CX138,2)</f>
        <v>0</v>
      </c>
      <c r="DH138">
        <f>ROUND(ROUND(AG138,2)*CX138,2)</f>
        <v>0</v>
      </c>
      <c r="DI138">
        <f>ROUND(ROUND(AH138,2)*CX138,2)</f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ROW(Source!A104)</f>
        <v>104</v>
      </c>
      <c r="B139">
        <v>64880852</v>
      </c>
      <c r="C139">
        <v>64881363</v>
      </c>
      <c r="D139">
        <v>29173290</v>
      </c>
      <c r="E139">
        <v>1</v>
      </c>
      <c r="F139">
        <v>1</v>
      </c>
      <c r="G139">
        <v>1</v>
      </c>
      <c r="H139">
        <v>2</v>
      </c>
      <c r="I139" t="s">
        <v>298</v>
      </c>
      <c r="J139" t="s">
        <v>299</v>
      </c>
      <c r="K139" t="s">
        <v>300</v>
      </c>
      <c r="L139">
        <v>1368</v>
      </c>
      <c r="N139">
        <v>1011</v>
      </c>
      <c r="O139" t="s">
        <v>292</v>
      </c>
      <c r="P139" t="s">
        <v>292</v>
      </c>
      <c r="Q139">
        <v>1</v>
      </c>
      <c r="W139">
        <v>0</v>
      </c>
      <c r="X139">
        <v>-962845729</v>
      </c>
      <c r="Y139">
        <f>(AT139*ROUND((0.2+1),7))</f>
        <v>0.40800000000000003</v>
      </c>
      <c r="AA139">
        <v>0</v>
      </c>
      <c r="AB139">
        <v>110</v>
      </c>
      <c r="AC139">
        <v>11.6</v>
      </c>
      <c r="AD139">
        <v>0</v>
      </c>
      <c r="AE139">
        <v>0</v>
      </c>
      <c r="AF139">
        <v>110</v>
      </c>
      <c r="AG139">
        <v>11.6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0.34</v>
      </c>
      <c r="AU139" t="s">
        <v>28</v>
      </c>
      <c r="AV139">
        <v>0</v>
      </c>
      <c r="AW139">
        <v>2</v>
      </c>
      <c r="AX139">
        <v>64881371</v>
      </c>
      <c r="AY139">
        <v>1</v>
      </c>
      <c r="AZ139">
        <v>0</v>
      </c>
      <c r="BA139">
        <v>147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ROUND(Y139*Source!I104*DO139,7)</f>
        <v>0</v>
      </c>
      <c r="CX139">
        <f>ROUND(Y139*Source!I104,7)</f>
        <v>0.94655999999999996</v>
      </c>
      <c r="CY139">
        <f>AB139</f>
        <v>110</v>
      </c>
      <c r="CZ139">
        <f>AF139</f>
        <v>110</v>
      </c>
      <c r="DA139">
        <f>AJ139</f>
        <v>1</v>
      </c>
      <c r="DB139">
        <f>ROUND((ROUND(AT139*CZ139,2)*ROUND((0.2+1),7)),2)</f>
        <v>44.88</v>
      </c>
      <c r="DC139">
        <f>ROUND((ROUND(AT139*AG139,2)*ROUND((0.2+1),7)),2)</f>
        <v>4.7300000000000004</v>
      </c>
      <c r="DD139" t="s">
        <v>3</v>
      </c>
      <c r="DE139" t="s">
        <v>3</v>
      </c>
      <c r="DF139">
        <f>ROUND(ROUND(AE139,2)*CX139,2)</f>
        <v>0</v>
      </c>
      <c r="DG139">
        <f>ROUND(ROUND(AF139,2)*CX139,2)</f>
        <v>104.12</v>
      </c>
      <c r="DH139">
        <f>ROUND(ROUND(AG139,2)*CX139,2)</f>
        <v>10.98</v>
      </c>
      <c r="DI139">
        <f>ROUND(ROUND(AH139,2)*CX139,2)</f>
        <v>0</v>
      </c>
      <c r="DJ139">
        <f>DG139</f>
        <v>104.12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ROW(Source!A104)</f>
        <v>104</v>
      </c>
      <c r="B140">
        <v>64880852</v>
      </c>
      <c r="C140">
        <v>64881363</v>
      </c>
      <c r="D140">
        <v>29123142</v>
      </c>
      <c r="E140">
        <v>1</v>
      </c>
      <c r="F140">
        <v>1</v>
      </c>
      <c r="G140">
        <v>1</v>
      </c>
      <c r="H140">
        <v>3</v>
      </c>
      <c r="I140" t="s">
        <v>326</v>
      </c>
      <c r="J140" t="s">
        <v>327</v>
      </c>
      <c r="K140" t="s">
        <v>328</v>
      </c>
      <c r="L140">
        <v>1339</v>
      </c>
      <c r="N140">
        <v>1007</v>
      </c>
      <c r="O140" t="s">
        <v>196</v>
      </c>
      <c r="P140" t="s">
        <v>196</v>
      </c>
      <c r="Q140">
        <v>1</v>
      </c>
      <c r="W140">
        <v>0</v>
      </c>
      <c r="X140">
        <v>283454202</v>
      </c>
      <c r="Y140">
        <f>AT140</f>
        <v>0.05</v>
      </c>
      <c r="AA140">
        <v>393.55</v>
      </c>
      <c r="AB140">
        <v>0</v>
      </c>
      <c r="AC140">
        <v>0</v>
      </c>
      <c r="AD140">
        <v>0</v>
      </c>
      <c r="AE140">
        <v>393.55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0.05</v>
      </c>
      <c r="AU140" t="s">
        <v>3</v>
      </c>
      <c r="AV140">
        <v>0</v>
      </c>
      <c r="AW140">
        <v>2</v>
      </c>
      <c r="AX140">
        <v>64881372</v>
      </c>
      <c r="AY140">
        <v>1</v>
      </c>
      <c r="AZ140">
        <v>0</v>
      </c>
      <c r="BA140">
        <v>148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ROUND(Y140*Source!I104,7)</f>
        <v>0.11600000000000001</v>
      </c>
      <c r="CY140">
        <f>AA140</f>
        <v>393.55</v>
      </c>
      <c r="CZ140">
        <f>AE140</f>
        <v>393.55</v>
      </c>
      <c r="DA140">
        <f>AI140</f>
        <v>1</v>
      </c>
      <c r="DB140">
        <f>ROUND(ROUND(AT140*CZ140,2),2)</f>
        <v>19.68</v>
      </c>
      <c r="DC140">
        <f>ROUND(ROUND(AT140*AG140,2),2)</f>
        <v>0</v>
      </c>
      <c r="DD140" t="s">
        <v>3</v>
      </c>
      <c r="DE140" t="s">
        <v>3</v>
      </c>
      <c r="DF140">
        <f>ROUND(ROUND(AE140,2)*CX140,2)</f>
        <v>45.65</v>
      </c>
      <c r="DG140">
        <f>ROUND(ROUND(AF140,2)*CX140,2)</f>
        <v>0</v>
      </c>
      <c r="DH140">
        <f>ROUND(ROUND(AG140,2)*CX140,2)</f>
        <v>0</v>
      </c>
      <c r="DI140">
        <f>ROUND(ROUND(AH140,2)*CX140,2)</f>
        <v>0</v>
      </c>
      <c r="DJ140">
        <f>DF140</f>
        <v>45.65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ROW(Source!A104)</f>
        <v>104</v>
      </c>
      <c r="B141">
        <v>64880852</v>
      </c>
      <c r="C141">
        <v>64881363</v>
      </c>
      <c r="D141">
        <v>29150040</v>
      </c>
      <c r="E141">
        <v>1</v>
      </c>
      <c r="F141">
        <v>1</v>
      </c>
      <c r="G141">
        <v>1</v>
      </c>
      <c r="H141">
        <v>3</v>
      </c>
      <c r="I141" t="s">
        <v>311</v>
      </c>
      <c r="J141" t="s">
        <v>312</v>
      </c>
      <c r="K141" t="s">
        <v>313</v>
      </c>
      <c r="L141">
        <v>1339</v>
      </c>
      <c r="N141">
        <v>1007</v>
      </c>
      <c r="O141" t="s">
        <v>196</v>
      </c>
      <c r="P141" t="s">
        <v>196</v>
      </c>
      <c r="Q141">
        <v>1</v>
      </c>
      <c r="W141">
        <v>0</v>
      </c>
      <c r="X141">
        <v>619799737</v>
      </c>
      <c r="Y141">
        <f>AT141</f>
        <v>1.2</v>
      </c>
      <c r="AA141">
        <v>2.44</v>
      </c>
      <c r="AB141">
        <v>0</v>
      </c>
      <c r="AC141">
        <v>0</v>
      </c>
      <c r="AD141">
        <v>0</v>
      </c>
      <c r="AE141">
        <v>2.44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1.2</v>
      </c>
      <c r="AU141" t="s">
        <v>3</v>
      </c>
      <c r="AV141">
        <v>0</v>
      </c>
      <c r="AW141">
        <v>2</v>
      </c>
      <c r="AX141">
        <v>64881373</v>
      </c>
      <c r="AY141">
        <v>1</v>
      </c>
      <c r="AZ141">
        <v>0</v>
      </c>
      <c r="BA141">
        <v>149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ROUND(Y141*Source!I104,7)</f>
        <v>2.7839999999999998</v>
      </c>
      <c r="CY141">
        <f>AA141</f>
        <v>2.44</v>
      </c>
      <c r="CZ141">
        <f>AE141</f>
        <v>2.44</v>
      </c>
      <c r="DA141">
        <f>AI141</f>
        <v>1</v>
      </c>
      <c r="DB141">
        <f>ROUND(ROUND(AT141*CZ141,2),2)</f>
        <v>2.93</v>
      </c>
      <c r="DC141">
        <f>ROUND(ROUND(AT141*AG141,2),2)</f>
        <v>0</v>
      </c>
      <c r="DD141" t="s">
        <v>3</v>
      </c>
      <c r="DE141" t="s">
        <v>3</v>
      </c>
      <c r="DF141">
        <f>ROUND(ROUND(AE141,2)*CX141,2)</f>
        <v>6.79</v>
      </c>
      <c r="DG141">
        <f>ROUND(ROUND(AF141,2)*CX141,2)</f>
        <v>0</v>
      </c>
      <c r="DH141">
        <f>ROUND(ROUND(AG141,2)*CX141,2)</f>
        <v>0</v>
      </c>
      <c r="DI141">
        <f>ROUND(ROUND(AH141,2)*CX141,2)</f>
        <v>0</v>
      </c>
      <c r="DJ141">
        <f>DF141</f>
        <v>6.79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ROW(Source!A105)</f>
        <v>105</v>
      </c>
      <c r="B142">
        <v>64880849</v>
      </c>
      <c r="C142">
        <v>64881363</v>
      </c>
      <c r="D142">
        <v>18408066</v>
      </c>
      <c r="E142">
        <v>1</v>
      </c>
      <c r="F142">
        <v>1</v>
      </c>
      <c r="G142">
        <v>1</v>
      </c>
      <c r="H142">
        <v>1</v>
      </c>
      <c r="I142" t="s">
        <v>324</v>
      </c>
      <c r="J142" t="s">
        <v>3</v>
      </c>
      <c r="K142" t="s">
        <v>325</v>
      </c>
      <c r="L142">
        <v>1369</v>
      </c>
      <c r="N142">
        <v>1013</v>
      </c>
      <c r="O142" t="s">
        <v>286</v>
      </c>
      <c r="P142" t="s">
        <v>286</v>
      </c>
      <c r="Q142">
        <v>1</v>
      </c>
      <c r="W142">
        <v>0</v>
      </c>
      <c r="X142">
        <v>-886480961</v>
      </c>
      <c r="Y142">
        <f>(AT142*ROUND((0.2+1),7))</f>
        <v>7.548</v>
      </c>
      <c r="AA142">
        <v>0</v>
      </c>
      <c r="AB142">
        <v>0</v>
      </c>
      <c r="AC142">
        <v>0</v>
      </c>
      <c r="AD142">
        <v>8.02</v>
      </c>
      <c r="AE142">
        <v>0</v>
      </c>
      <c r="AF142">
        <v>0</v>
      </c>
      <c r="AG142">
        <v>0</v>
      </c>
      <c r="AH142">
        <v>8.02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6.29</v>
      </c>
      <c r="AU142" t="s">
        <v>28</v>
      </c>
      <c r="AV142">
        <v>1</v>
      </c>
      <c r="AW142">
        <v>2</v>
      </c>
      <c r="AX142">
        <v>64881369</v>
      </c>
      <c r="AY142">
        <v>1</v>
      </c>
      <c r="AZ142">
        <v>0</v>
      </c>
      <c r="BA142">
        <v>150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ROUND(AT142*Source!I105*AH142*AL142,0)</f>
        <v>117</v>
      </c>
      <c r="CV142">
        <f>ROUND(Y142*Source!I105,7)</f>
        <v>17.51136</v>
      </c>
      <c r="CW142">
        <v>0</v>
      </c>
      <c r="CX142">
        <f>ROUND(Y142*Source!I105,7)</f>
        <v>17.51136</v>
      </c>
      <c r="CY142">
        <f>AD142</f>
        <v>8.02</v>
      </c>
      <c r="CZ142">
        <f>AH142</f>
        <v>8.02</v>
      </c>
      <c r="DA142">
        <f>AL142</f>
        <v>1</v>
      </c>
      <c r="DB142">
        <f>ROUND((ROUND(AT142*CZ142,2)*ROUND((0.2+1),7)),2)</f>
        <v>60.54</v>
      </c>
      <c r="DC142">
        <f>ROUND((ROUND(AT142*AG142,2)*ROUND((0.2+1),7)),2)</f>
        <v>0</v>
      </c>
      <c r="DD142" t="s">
        <v>3</v>
      </c>
      <c r="DE142" t="s">
        <v>3</v>
      </c>
      <c r="DF142">
        <f>ROUND(ROUND(AE142,0)*CX142,0)</f>
        <v>0</v>
      </c>
      <c r="DG142">
        <f>ROUND(ROUND(AF142,0)*CX142,0)</f>
        <v>0</v>
      </c>
      <c r="DH142">
        <f>ROUND(ROUND(AG142,0)*CX142,0)</f>
        <v>0</v>
      </c>
      <c r="DI142">
        <f>ROUND(ROUND(AH142,0)*CX142,0)</f>
        <v>140</v>
      </c>
      <c r="DJ142">
        <f>DI142</f>
        <v>140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ROW(Source!A105)</f>
        <v>105</v>
      </c>
      <c r="B143">
        <v>64880849</v>
      </c>
      <c r="C143">
        <v>64881363</v>
      </c>
      <c r="D143">
        <v>121548</v>
      </c>
      <c r="E143">
        <v>1</v>
      </c>
      <c r="F143">
        <v>1</v>
      </c>
      <c r="G143">
        <v>1</v>
      </c>
      <c r="H143">
        <v>1</v>
      </c>
      <c r="I143" t="s">
        <v>38</v>
      </c>
      <c r="J143" t="s">
        <v>3</v>
      </c>
      <c r="K143" t="s">
        <v>287</v>
      </c>
      <c r="L143">
        <v>608254</v>
      </c>
      <c r="N143">
        <v>1013</v>
      </c>
      <c r="O143" t="s">
        <v>288</v>
      </c>
      <c r="P143" t="s">
        <v>288</v>
      </c>
      <c r="Q143">
        <v>1</v>
      </c>
      <c r="W143">
        <v>0</v>
      </c>
      <c r="X143">
        <v>-185737400</v>
      </c>
      <c r="Y143">
        <f>(AT143*ROUND((0.2+1),7))</f>
        <v>0.40800000000000003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0.34</v>
      </c>
      <c r="AU143" t="s">
        <v>28</v>
      </c>
      <c r="AV143">
        <v>2</v>
      </c>
      <c r="AW143">
        <v>2</v>
      </c>
      <c r="AX143">
        <v>64881370</v>
      </c>
      <c r="AY143">
        <v>1</v>
      </c>
      <c r="AZ143">
        <v>0</v>
      </c>
      <c r="BA143">
        <v>151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ROUND(Y143*Source!I105,7)</f>
        <v>0.94655999999999996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ROUND((ROUND(AT143*CZ143,2)*ROUND((0.2+1),7)),2)</f>
        <v>0</v>
      </c>
      <c r="DC143">
        <f>ROUND((ROUND(AT143*AG143,2)*ROUND((0.2+1),7)),2)</f>
        <v>0</v>
      </c>
      <c r="DD143" t="s">
        <v>3</v>
      </c>
      <c r="DE143" t="s">
        <v>3</v>
      </c>
      <c r="DF143">
        <f>ROUND(ROUND(AE143,0)*CX143,0)</f>
        <v>0</v>
      </c>
      <c r="DG143">
        <f>ROUND(ROUND(AF143,0)*CX143,0)</f>
        <v>0</v>
      </c>
      <c r="DH143">
        <f>ROUND(ROUND(AG143,0)*CX143,0)</f>
        <v>0</v>
      </c>
      <c r="DI143">
        <f>ROUND(ROUND(AH143,0)*CX143,0)</f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ROW(Source!A105)</f>
        <v>105</v>
      </c>
      <c r="B144">
        <v>64880849</v>
      </c>
      <c r="C144">
        <v>64881363</v>
      </c>
      <c r="D144">
        <v>29173290</v>
      </c>
      <c r="E144">
        <v>1</v>
      </c>
      <c r="F144">
        <v>1</v>
      </c>
      <c r="G144">
        <v>1</v>
      </c>
      <c r="H144">
        <v>2</v>
      </c>
      <c r="I144" t="s">
        <v>298</v>
      </c>
      <c r="J144" t="s">
        <v>299</v>
      </c>
      <c r="K144" t="s">
        <v>300</v>
      </c>
      <c r="L144">
        <v>1368</v>
      </c>
      <c r="N144">
        <v>1011</v>
      </c>
      <c r="O144" t="s">
        <v>292</v>
      </c>
      <c r="P144" t="s">
        <v>292</v>
      </c>
      <c r="Q144">
        <v>1</v>
      </c>
      <c r="W144">
        <v>0</v>
      </c>
      <c r="X144">
        <v>-962845729</v>
      </c>
      <c r="Y144">
        <f>(AT144*ROUND((0.2+1),7))</f>
        <v>0.40800000000000003</v>
      </c>
      <c r="AA144">
        <v>0</v>
      </c>
      <c r="AB144">
        <v>1218.8</v>
      </c>
      <c r="AC144">
        <v>590.79</v>
      </c>
      <c r="AD144">
        <v>0</v>
      </c>
      <c r="AE144">
        <v>0</v>
      </c>
      <c r="AF144">
        <v>110</v>
      </c>
      <c r="AG144">
        <v>11.6</v>
      </c>
      <c r="AH144">
        <v>0</v>
      </c>
      <c r="AI144">
        <v>1</v>
      </c>
      <c r="AJ144">
        <v>11.08</v>
      </c>
      <c r="AK144">
        <v>50.93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0.34</v>
      </c>
      <c r="AU144" t="s">
        <v>28</v>
      </c>
      <c r="AV144">
        <v>0</v>
      </c>
      <c r="AW144">
        <v>2</v>
      </c>
      <c r="AX144">
        <v>64881371</v>
      </c>
      <c r="AY144">
        <v>1</v>
      </c>
      <c r="AZ144">
        <v>0</v>
      </c>
      <c r="BA144">
        <v>152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ROUND(Y144*Source!I105*DO144,7)</f>
        <v>0</v>
      </c>
      <c r="CX144">
        <f>ROUND(Y144*Source!I105,7)</f>
        <v>0.94655999999999996</v>
      </c>
      <c r="CY144">
        <f>AB144</f>
        <v>1218.8</v>
      </c>
      <c r="CZ144">
        <f>AF144</f>
        <v>110</v>
      </c>
      <c r="DA144">
        <f>AJ144</f>
        <v>11.08</v>
      </c>
      <c r="DB144">
        <f>ROUND((ROUND(AT144*CZ144,2)*ROUND((0.2+1),7)),2)</f>
        <v>44.88</v>
      </c>
      <c r="DC144">
        <f>ROUND((ROUND(AT144*AG144,2)*ROUND((0.2+1),7)),2)</f>
        <v>4.7300000000000004</v>
      </c>
      <c r="DD144" t="s">
        <v>3</v>
      </c>
      <c r="DE144" t="s">
        <v>3</v>
      </c>
      <c r="DF144">
        <f>ROUND(ROUND(AE144,0)*CX144,0)</f>
        <v>0</v>
      </c>
      <c r="DG144">
        <f>ROUND(ROUND(AF144*AJ144,0)*CX144,0)</f>
        <v>1154</v>
      </c>
      <c r="DH144">
        <f>ROUND(ROUND(AG144*AK144,0)*CX144,0)</f>
        <v>559</v>
      </c>
      <c r="DI144">
        <f>ROUND(ROUND(AH144,0)*CX144,0)</f>
        <v>0</v>
      </c>
      <c r="DJ144">
        <f>DG144</f>
        <v>1154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ROW(Source!A105)</f>
        <v>105</v>
      </c>
      <c r="B145">
        <v>64880849</v>
      </c>
      <c r="C145">
        <v>64881363</v>
      </c>
      <c r="D145">
        <v>29123142</v>
      </c>
      <c r="E145">
        <v>1</v>
      </c>
      <c r="F145">
        <v>1</v>
      </c>
      <c r="G145">
        <v>1</v>
      </c>
      <c r="H145">
        <v>3</v>
      </c>
      <c r="I145" t="s">
        <v>326</v>
      </c>
      <c r="J145" t="s">
        <v>327</v>
      </c>
      <c r="K145" t="s">
        <v>328</v>
      </c>
      <c r="L145">
        <v>1339</v>
      </c>
      <c r="N145">
        <v>1007</v>
      </c>
      <c r="O145" t="s">
        <v>196</v>
      </c>
      <c r="P145" t="s">
        <v>196</v>
      </c>
      <c r="Q145">
        <v>1</v>
      </c>
      <c r="W145">
        <v>0</v>
      </c>
      <c r="X145">
        <v>283454202</v>
      </c>
      <c r="Y145">
        <f>AT145</f>
        <v>0.05</v>
      </c>
      <c r="AA145">
        <v>10452.69</v>
      </c>
      <c r="AB145">
        <v>0</v>
      </c>
      <c r="AC145">
        <v>0</v>
      </c>
      <c r="AD145">
        <v>0</v>
      </c>
      <c r="AE145">
        <v>393.55</v>
      </c>
      <c r="AF145">
        <v>0</v>
      </c>
      <c r="AG145">
        <v>0</v>
      </c>
      <c r="AH145">
        <v>0</v>
      </c>
      <c r="AI145">
        <v>26.56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0.05</v>
      </c>
      <c r="AU145" t="s">
        <v>3</v>
      </c>
      <c r="AV145">
        <v>0</v>
      </c>
      <c r="AW145">
        <v>2</v>
      </c>
      <c r="AX145">
        <v>64881372</v>
      </c>
      <c r="AY145">
        <v>1</v>
      </c>
      <c r="AZ145">
        <v>0</v>
      </c>
      <c r="BA145">
        <v>153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ROUND(Y145*Source!I105,7)</f>
        <v>0.11600000000000001</v>
      </c>
      <c r="CY145">
        <f>AA145</f>
        <v>10452.69</v>
      </c>
      <c r="CZ145">
        <f>AE145</f>
        <v>393.55</v>
      </c>
      <c r="DA145">
        <f>AI145</f>
        <v>26.56</v>
      </c>
      <c r="DB145">
        <f>ROUND(ROUND(AT145*CZ145,2),2)</f>
        <v>19.68</v>
      </c>
      <c r="DC145">
        <f>ROUND(ROUND(AT145*AG145,2),2)</f>
        <v>0</v>
      </c>
      <c r="DD145" t="s">
        <v>3</v>
      </c>
      <c r="DE145" t="s">
        <v>3</v>
      </c>
      <c r="DF145">
        <f>ROUND(ROUND(AE145*AI145,0)*CX145,0)</f>
        <v>1213</v>
      </c>
      <c r="DG145">
        <f>ROUND(ROUND(AF145,0)*CX145,0)</f>
        <v>0</v>
      </c>
      <c r="DH145">
        <f>ROUND(ROUND(AG145,0)*CX145,0)</f>
        <v>0</v>
      </c>
      <c r="DI145">
        <f>ROUND(ROUND(AH145,0)*CX145,0)</f>
        <v>0</v>
      </c>
      <c r="DJ145">
        <f>DF145</f>
        <v>1213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ROW(Source!A105)</f>
        <v>105</v>
      </c>
      <c r="B146">
        <v>64880849</v>
      </c>
      <c r="C146">
        <v>64881363</v>
      </c>
      <c r="D146">
        <v>29150040</v>
      </c>
      <c r="E146">
        <v>1</v>
      </c>
      <c r="F146">
        <v>1</v>
      </c>
      <c r="G146">
        <v>1</v>
      </c>
      <c r="H146">
        <v>3</v>
      </c>
      <c r="I146" t="s">
        <v>311</v>
      </c>
      <c r="J146" t="s">
        <v>312</v>
      </c>
      <c r="K146" t="s">
        <v>313</v>
      </c>
      <c r="L146">
        <v>1339</v>
      </c>
      <c r="N146">
        <v>1007</v>
      </c>
      <c r="O146" t="s">
        <v>196</v>
      </c>
      <c r="P146" t="s">
        <v>196</v>
      </c>
      <c r="Q146">
        <v>1</v>
      </c>
      <c r="W146">
        <v>0</v>
      </c>
      <c r="X146">
        <v>619799737</v>
      </c>
      <c r="Y146">
        <f>AT146</f>
        <v>1.2</v>
      </c>
      <c r="AA146">
        <v>31.28</v>
      </c>
      <c r="AB146">
        <v>0</v>
      </c>
      <c r="AC146">
        <v>0</v>
      </c>
      <c r="AD146">
        <v>0</v>
      </c>
      <c r="AE146">
        <v>2.44</v>
      </c>
      <c r="AF146">
        <v>0</v>
      </c>
      <c r="AG146">
        <v>0</v>
      </c>
      <c r="AH146">
        <v>0</v>
      </c>
      <c r="AI146">
        <v>12.82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1.2</v>
      </c>
      <c r="AU146" t="s">
        <v>3</v>
      </c>
      <c r="AV146">
        <v>0</v>
      </c>
      <c r="AW146">
        <v>2</v>
      </c>
      <c r="AX146">
        <v>64881373</v>
      </c>
      <c r="AY146">
        <v>1</v>
      </c>
      <c r="AZ146">
        <v>0</v>
      </c>
      <c r="BA146">
        <v>154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ROUND(Y146*Source!I105,7)</f>
        <v>2.7839999999999998</v>
      </c>
      <c r="CY146">
        <f>AA146</f>
        <v>31.28</v>
      </c>
      <c r="CZ146">
        <f>AE146</f>
        <v>2.44</v>
      </c>
      <c r="DA146">
        <f>AI146</f>
        <v>12.82</v>
      </c>
      <c r="DB146">
        <f>ROUND(ROUND(AT146*CZ146,2),2)</f>
        <v>2.93</v>
      </c>
      <c r="DC146">
        <f>ROUND(ROUND(AT146*AG146,2),2)</f>
        <v>0</v>
      </c>
      <c r="DD146" t="s">
        <v>3</v>
      </c>
      <c r="DE146" t="s">
        <v>3</v>
      </c>
      <c r="DF146">
        <f>ROUND(ROUND(AE146*AI146,0)*CX146,0)</f>
        <v>86</v>
      </c>
      <c r="DG146">
        <f>ROUND(ROUND(AF146,0)*CX146,0)</f>
        <v>0</v>
      </c>
      <c r="DH146">
        <f>ROUND(ROUND(AG146,0)*CX146,0)</f>
        <v>0</v>
      </c>
      <c r="DI146">
        <f>ROUND(ROUND(AH146,0)*CX146,0)</f>
        <v>0</v>
      </c>
      <c r="DJ146">
        <f>DF146</f>
        <v>86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ROW(Source!A141)</f>
        <v>141</v>
      </c>
      <c r="B147">
        <v>64880852</v>
      </c>
      <c r="C147">
        <v>64881374</v>
      </c>
      <c r="D147">
        <v>18409159</v>
      </c>
      <c r="E147">
        <v>1</v>
      </c>
      <c r="F147">
        <v>1</v>
      </c>
      <c r="G147">
        <v>1</v>
      </c>
      <c r="H147">
        <v>1</v>
      </c>
      <c r="I147" t="s">
        <v>332</v>
      </c>
      <c r="J147" t="s">
        <v>3</v>
      </c>
      <c r="K147" t="s">
        <v>333</v>
      </c>
      <c r="L147">
        <v>1369</v>
      </c>
      <c r="N147">
        <v>1013</v>
      </c>
      <c r="O147" t="s">
        <v>286</v>
      </c>
      <c r="P147" t="s">
        <v>286</v>
      </c>
      <c r="Q147">
        <v>1</v>
      </c>
      <c r="W147">
        <v>0</v>
      </c>
      <c r="X147">
        <v>-990777833</v>
      </c>
      <c r="Y147">
        <f t="shared" ref="Y147:Y157" si="26">(AT147*ROUND((0.2+1),7))</f>
        <v>6.3840000000000003</v>
      </c>
      <c r="AA147">
        <v>0</v>
      </c>
      <c r="AB147">
        <v>0</v>
      </c>
      <c r="AC147">
        <v>0</v>
      </c>
      <c r="AD147">
        <v>7.68</v>
      </c>
      <c r="AE147">
        <v>0</v>
      </c>
      <c r="AF147">
        <v>0</v>
      </c>
      <c r="AG147">
        <v>0</v>
      </c>
      <c r="AH147">
        <v>7.68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5.32</v>
      </c>
      <c r="AU147" t="s">
        <v>28</v>
      </c>
      <c r="AV147">
        <v>1</v>
      </c>
      <c r="AW147">
        <v>2</v>
      </c>
      <c r="AX147">
        <v>64915391</v>
      </c>
      <c r="AY147">
        <v>1</v>
      </c>
      <c r="AZ147">
        <v>0</v>
      </c>
      <c r="BA147">
        <v>155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ROUND(AT147*Source!I141*AH147*AL147,0)</f>
        <v>13458</v>
      </c>
      <c r="CV147">
        <f>ROUND(Y147*Source!I141,7)</f>
        <v>2102.8896</v>
      </c>
      <c r="CW147">
        <v>0</v>
      </c>
      <c r="CX147">
        <f>ROUND(Y147*Source!I141,7)</f>
        <v>2102.8896</v>
      </c>
      <c r="CY147">
        <f>AD147</f>
        <v>7.68</v>
      </c>
      <c r="CZ147">
        <f>AH147</f>
        <v>7.68</v>
      </c>
      <c r="DA147">
        <f>AL147</f>
        <v>1</v>
      </c>
      <c r="DB147">
        <f t="shared" ref="DB147:DB157" si="27">ROUND((ROUND(AT147*CZ147,2)*ROUND((0.2+1),7)),2)</f>
        <v>49.03</v>
      </c>
      <c r="DC147">
        <f t="shared" ref="DC147:DC157" si="28">ROUND((ROUND(AT147*AG147,2)*ROUND((0.2+1),7)),2)</f>
        <v>0</v>
      </c>
      <c r="DD147" t="s">
        <v>3</v>
      </c>
      <c r="DE147" t="s">
        <v>3</v>
      </c>
      <c r="DF147">
        <f>ROUND(ROUND(AE147,2)*CX147,2)</f>
        <v>0</v>
      </c>
      <c r="DG147">
        <f>ROUND(ROUND(AF147,2)*CX147,2)</f>
        <v>0</v>
      </c>
      <c r="DH147">
        <f>ROUND(ROUND(AG147,2)*CX147,2)</f>
        <v>0</v>
      </c>
      <c r="DI147">
        <f>ROUND(ROUND(AH147,2)*CX147,2)</f>
        <v>16150.19</v>
      </c>
      <c r="DJ147">
        <f>DI147</f>
        <v>16150.19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ROW(Source!A141)</f>
        <v>141</v>
      </c>
      <c r="B148">
        <v>64880852</v>
      </c>
      <c r="C148">
        <v>64881374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38</v>
      </c>
      <c r="J148" t="s">
        <v>3</v>
      </c>
      <c r="K148" t="s">
        <v>287</v>
      </c>
      <c r="L148">
        <v>608254</v>
      </c>
      <c r="N148">
        <v>1013</v>
      </c>
      <c r="O148" t="s">
        <v>288</v>
      </c>
      <c r="P148" t="s">
        <v>288</v>
      </c>
      <c r="Q148">
        <v>1</v>
      </c>
      <c r="W148">
        <v>0</v>
      </c>
      <c r="X148">
        <v>-185737400</v>
      </c>
      <c r="Y148">
        <f t="shared" si="26"/>
        <v>0.252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0.21</v>
      </c>
      <c r="AU148" t="s">
        <v>28</v>
      </c>
      <c r="AV148">
        <v>2</v>
      </c>
      <c r="AW148">
        <v>2</v>
      </c>
      <c r="AX148">
        <v>64915392</v>
      </c>
      <c r="AY148">
        <v>1</v>
      </c>
      <c r="AZ148">
        <v>0</v>
      </c>
      <c r="BA148">
        <v>156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ROUND(Y148*Source!I141,7)</f>
        <v>83.008799999999994</v>
      </c>
      <c r="CY148">
        <f>AD148</f>
        <v>0</v>
      </c>
      <c r="CZ148">
        <f>AH148</f>
        <v>0</v>
      </c>
      <c r="DA148">
        <f>AL148</f>
        <v>1</v>
      </c>
      <c r="DB148">
        <f t="shared" si="27"/>
        <v>0</v>
      </c>
      <c r="DC148">
        <f t="shared" si="28"/>
        <v>0</v>
      </c>
      <c r="DD148" t="s">
        <v>3</v>
      </c>
      <c r="DE148" t="s">
        <v>3</v>
      </c>
      <c r="DF148">
        <f>ROUND(ROUND(AE148,2)*CX148,2)</f>
        <v>0</v>
      </c>
      <c r="DG148">
        <f>ROUND(ROUND(AF148,2)*CX148,2)</f>
        <v>0</v>
      </c>
      <c r="DH148">
        <f>ROUND(ROUND(AG148,2)*CX148,2)</f>
        <v>0</v>
      </c>
      <c r="DI148">
        <f>ROUND(ROUND(AH148,2)*CX148,2)</f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ROW(Source!A141)</f>
        <v>141</v>
      </c>
      <c r="B149">
        <v>64880852</v>
      </c>
      <c r="C149">
        <v>64881374</v>
      </c>
      <c r="D149">
        <v>29172248</v>
      </c>
      <c r="E149">
        <v>1</v>
      </c>
      <c r="F149">
        <v>1</v>
      </c>
      <c r="G149">
        <v>1</v>
      </c>
      <c r="H149">
        <v>2</v>
      </c>
      <c r="I149" t="s">
        <v>334</v>
      </c>
      <c r="J149" t="s">
        <v>335</v>
      </c>
      <c r="K149" t="s">
        <v>336</v>
      </c>
      <c r="L149">
        <v>1368</v>
      </c>
      <c r="N149">
        <v>1011</v>
      </c>
      <c r="O149" t="s">
        <v>292</v>
      </c>
      <c r="P149" t="s">
        <v>292</v>
      </c>
      <c r="Q149">
        <v>1</v>
      </c>
      <c r="W149">
        <v>0</v>
      </c>
      <c r="X149">
        <v>113158764</v>
      </c>
      <c r="Y149">
        <f t="shared" si="26"/>
        <v>8.4000000000000005E-2</v>
      </c>
      <c r="AA149">
        <v>0</v>
      </c>
      <c r="AB149">
        <v>74.61</v>
      </c>
      <c r="AC149">
        <v>13.5</v>
      </c>
      <c r="AD149">
        <v>0</v>
      </c>
      <c r="AE149">
        <v>0</v>
      </c>
      <c r="AF149">
        <v>74.61</v>
      </c>
      <c r="AG149">
        <v>13.5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7.0000000000000007E-2</v>
      </c>
      <c r="AU149" t="s">
        <v>28</v>
      </c>
      <c r="AV149">
        <v>0</v>
      </c>
      <c r="AW149">
        <v>2</v>
      </c>
      <c r="AX149">
        <v>64915393</v>
      </c>
      <c r="AY149">
        <v>1</v>
      </c>
      <c r="AZ149">
        <v>0</v>
      </c>
      <c r="BA149">
        <v>157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ROUND(Y149*Source!I141*DO149,7)</f>
        <v>0</v>
      </c>
      <c r="CX149">
        <f>ROUND(Y149*Source!I141,7)</f>
        <v>27.669599999999999</v>
      </c>
      <c r="CY149">
        <f>AB149</f>
        <v>74.61</v>
      </c>
      <c r="CZ149">
        <f>AF149</f>
        <v>74.61</v>
      </c>
      <c r="DA149">
        <f>AJ149</f>
        <v>1</v>
      </c>
      <c r="DB149">
        <f t="shared" si="27"/>
        <v>6.26</v>
      </c>
      <c r="DC149">
        <f t="shared" si="28"/>
        <v>1.1399999999999999</v>
      </c>
      <c r="DD149" t="s">
        <v>3</v>
      </c>
      <c r="DE149" t="s">
        <v>3</v>
      </c>
      <c r="DF149">
        <f>ROUND(ROUND(AE149,2)*CX149,2)</f>
        <v>0</v>
      </c>
      <c r="DG149">
        <f>ROUND(ROUND(AF149,2)*CX149,2)</f>
        <v>2064.4299999999998</v>
      </c>
      <c r="DH149">
        <f>ROUND(ROUND(AG149,2)*CX149,2)</f>
        <v>373.54</v>
      </c>
      <c r="DI149">
        <f>ROUND(ROUND(AH149,2)*CX149,2)</f>
        <v>0</v>
      </c>
      <c r="DJ149">
        <f>DG149</f>
        <v>2064.4299999999998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ROW(Source!A141)</f>
        <v>141</v>
      </c>
      <c r="B150">
        <v>64880852</v>
      </c>
      <c r="C150">
        <v>64881374</v>
      </c>
      <c r="D150">
        <v>29173004</v>
      </c>
      <c r="E150">
        <v>1</v>
      </c>
      <c r="F150">
        <v>1</v>
      </c>
      <c r="G150">
        <v>1</v>
      </c>
      <c r="H150">
        <v>2</v>
      </c>
      <c r="I150" t="s">
        <v>337</v>
      </c>
      <c r="J150" t="s">
        <v>338</v>
      </c>
      <c r="K150" t="s">
        <v>339</v>
      </c>
      <c r="L150">
        <v>1368</v>
      </c>
      <c r="N150">
        <v>1011</v>
      </c>
      <c r="O150" t="s">
        <v>292</v>
      </c>
      <c r="P150" t="s">
        <v>292</v>
      </c>
      <c r="Q150">
        <v>1</v>
      </c>
      <c r="W150">
        <v>0</v>
      </c>
      <c r="X150">
        <v>-2125575600</v>
      </c>
      <c r="Y150">
        <f t="shared" si="26"/>
        <v>0.16800000000000001</v>
      </c>
      <c r="AA150">
        <v>0</v>
      </c>
      <c r="AB150">
        <v>9.6199999999999992</v>
      </c>
      <c r="AC150">
        <v>0</v>
      </c>
      <c r="AD150">
        <v>0</v>
      </c>
      <c r="AE150">
        <v>0</v>
      </c>
      <c r="AF150">
        <v>9.6199999999999992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0.14000000000000001</v>
      </c>
      <c r="AU150" t="s">
        <v>28</v>
      </c>
      <c r="AV150">
        <v>0</v>
      </c>
      <c r="AW150">
        <v>2</v>
      </c>
      <c r="AX150">
        <v>64915394</v>
      </c>
      <c r="AY150">
        <v>1</v>
      </c>
      <c r="AZ150">
        <v>0</v>
      </c>
      <c r="BA150">
        <v>158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ROUND(Y150*Source!I141*DO150,7)</f>
        <v>0</v>
      </c>
      <c r="CX150">
        <f>ROUND(Y150*Source!I141,7)</f>
        <v>55.339199999999998</v>
      </c>
      <c r="CY150">
        <f>AB150</f>
        <v>9.6199999999999992</v>
      </c>
      <c r="CZ150">
        <f>AF150</f>
        <v>9.6199999999999992</v>
      </c>
      <c r="DA150">
        <f>AJ150</f>
        <v>1</v>
      </c>
      <c r="DB150">
        <f t="shared" si="27"/>
        <v>1.62</v>
      </c>
      <c r="DC150">
        <f t="shared" si="28"/>
        <v>0</v>
      </c>
      <c r="DD150" t="s">
        <v>3</v>
      </c>
      <c r="DE150" t="s">
        <v>3</v>
      </c>
      <c r="DF150">
        <f>ROUND(ROUND(AE150,2)*CX150,2)</f>
        <v>0</v>
      </c>
      <c r="DG150">
        <f>ROUND(ROUND(AF150,2)*CX150,2)</f>
        <v>532.36</v>
      </c>
      <c r="DH150">
        <f>ROUND(ROUND(AG150,2)*CX150,2)</f>
        <v>0</v>
      </c>
      <c r="DI150">
        <f>ROUND(ROUND(AH150,2)*CX150,2)</f>
        <v>0</v>
      </c>
      <c r="DJ150">
        <f>DG150</f>
        <v>532.36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ROW(Source!A141)</f>
        <v>141</v>
      </c>
      <c r="B151">
        <v>64880852</v>
      </c>
      <c r="C151">
        <v>64881374</v>
      </c>
      <c r="D151">
        <v>29173290</v>
      </c>
      <c r="E151">
        <v>1</v>
      </c>
      <c r="F151">
        <v>1</v>
      </c>
      <c r="G151">
        <v>1</v>
      </c>
      <c r="H151">
        <v>2</v>
      </c>
      <c r="I151" t="s">
        <v>298</v>
      </c>
      <c r="J151" t="s">
        <v>299</v>
      </c>
      <c r="K151" t="s">
        <v>300</v>
      </c>
      <c r="L151">
        <v>1368</v>
      </c>
      <c r="N151">
        <v>1011</v>
      </c>
      <c r="O151" t="s">
        <v>292</v>
      </c>
      <c r="P151" t="s">
        <v>292</v>
      </c>
      <c r="Q151">
        <v>1</v>
      </c>
      <c r="W151">
        <v>0</v>
      </c>
      <c r="X151">
        <v>-962845729</v>
      </c>
      <c r="Y151">
        <f t="shared" si="26"/>
        <v>0.16800000000000001</v>
      </c>
      <c r="AA151">
        <v>0</v>
      </c>
      <c r="AB151">
        <v>110</v>
      </c>
      <c r="AC151">
        <v>11.6</v>
      </c>
      <c r="AD151">
        <v>0</v>
      </c>
      <c r="AE151">
        <v>0</v>
      </c>
      <c r="AF151">
        <v>110</v>
      </c>
      <c r="AG151">
        <v>11.6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0.14000000000000001</v>
      </c>
      <c r="AU151" t="s">
        <v>28</v>
      </c>
      <c r="AV151">
        <v>0</v>
      </c>
      <c r="AW151">
        <v>2</v>
      </c>
      <c r="AX151">
        <v>64915395</v>
      </c>
      <c r="AY151">
        <v>1</v>
      </c>
      <c r="AZ151">
        <v>0</v>
      </c>
      <c r="BA151">
        <v>159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ROUND(Y151*Source!I141*DO151,7)</f>
        <v>0</v>
      </c>
      <c r="CX151">
        <f>ROUND(Y151*Source!I141,7)</f>
        <v>55.339199999999998</v>
      </c>
      <c r="CY151">
        <f>AB151</f>
        <v>110</v>
      </c>
      <c r="CZ151">
        <f>AF151</f>
        <v>110</v>
      </c>
      <c r="DA151">
        <f>AJ151</f>
        <v>1</v>
      </c>
      <c r="DB151">
        <f t="shared" si="27"/>
        <v>18.48</v>
      </c>
      <c r="DC151">
        <f t="shared" si="28"/>
        <v>1.94</v>
      </c>
      <c r="DD151" t="s">
        <v>3</v>
      </c>
      <c r="DE151" t="s">
        <v>3</v>
      </c>
      <c r="DF151">
        <f>ROUND(ROUND(AE151,2)*CX151,2)</f>
        <v>0</v>
      </c>
      <c r="DG151">
        <f>ROUND(ROUND(AF151,2)*CX151,2)</f>
        <v>6087.31</v>
      </c>
      <c r="DH151">
        <f>ROUND(ROUND(AG151,2)*CX151,2)</f>
        <v>641.92999999999995</v>
      </c>
      <c r="DI151">
        <f>ROUND(ROUND(AH151,2)*CX151,2)</f>
        <v>0</v>
      </c>
      <c r="DJ151">
        <f>DG151</f>
        <v>6087.31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ROW(Source!A142)</f>
        <v>142</v>
      </c>
      <c r="B152">
        <v>64880849</v>
      </c>
      <c r="C152">
        <v>64881374</v>
      </c>
      <c r="D152">
        <v>18409159</v>
      </c>
      <c r="E152">
        <v>1</v>
      </c>
      <c r="F152">
        <v>1</v>
      </c>
      <c r="G152">
        <v>1</v>
      </c>
      <c r="H152">
        <v>1</v>
      </c>
      <c r="I152" t="s">
        <v>332</v>
      </c>
      <c r="J152" t="s">
        <v>3</v>
      </c>
      <c r="K152" t="s">
        <v>333</v>
      </c>
      <c r="L152">
        <v>1369</v>
      </c>
      <c r="N152">
        <v>1013</v>
      </c>
      <c r="O152" t="s">
        <v>286</v>
      </c>
      <c r="P152" t="s">
        <v>286</v>
      </c>
      <c r="Q152">
        <v>1</v>
      </c>
      <c r="W152">
        <v>0</v>
      </c>
      <c r="X152">
        <v>-990777833</v>
      </c>
      <c r="Y152">
        <f t="shared" si="26"/>
        <v>6.3840000000000003</v>
      </c>
      <c r="AA152">
        <v>0</v>
      </c>
      <c r="AB152">
        <v>0</v>
      </c>
      <c r="AC152">
        <v>0</v>
      </c>
      <c r="AD152">
        <v>7.68</v>
      </c>
      <c r="AE152">
        <v>0</v>
      </c>
      <c r="AF152">
        <v>0</v>
      </c>
      <c r="AG152">
        <v>0</v>
      </c>
      <c r="AH152">
        <v>7.68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5.32</v>
      </c>
      <c r="AU152" t="s">
        <v>28</v>
      </c>
      <c r="AV152">
        <v>1</v>
      </c>
      <c r="AW152">
        <v>2</v>
      </c>
      <c r="AX152">
        <v>64915391</v>
      </c>
      <c r="AY152">
        <v>1</v>
      </c>
      <c r="AZ152">
        <v>0</v>
      </c>
      <c r="BA152">
        <v>160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ROUND(AT152*Source!I142*AH152*AL152,0)</f>
        <v>13458</v>
      </c>
      <c r="CV152">
        <f>ROUND(Y152*Source!I142,7)</f>
        <v>2102.8896</v>
      </c>
      <c r="CW152">
        <v>0</v>
      </c>
      <c r="CX152">
        <f>ROUND(Y152*Source!I142,7)</f>
        <v>2102.8896</v>
      </c>
      <c r="CY152">
        <f>AD152</f>
        <v>7.68</v>
      </c>
      <c r="CZ152">
        <f>AH152</f>
        <v>7.68</v>
      </c>
      <c r="DA152">
        <f>AL152</f>
        <v>1</v>
      </c>
      <c r="DB152">
        <f t="shared" si="27"/>
        <v>49.03</v>
      </c>
      <c r="DC152">
        <f t="shared" si="28"/>
        <v>0</v>
      </c>
      <c r="DD152" t="s">
        <v>3</v>
      </c>
      <c r="DE152" t="s">
        <v>3</v>
      </c>
      <c r="DF152">
        <f>ROUND(ROUND(AE152,0)*CX152,0)</f>
        <v>0</v>
      </c>
      <c r="DG152">
        <f>ROUND(ROUND(AF152,0)*CX152,0)</f>
        <v>0</v>
      </c>
      <c r="DH152">
        <f>ROUND(ROUND(AG152,0)*CX152,0)</f>
        <v>0</v>
      </c>
      <c r="DI152">
        <f>ROUND(ROUND(AH152,0)*CX152,0)</f>
        <v>16823</v>
      </c>
      <c r="DJ152">
        <f>DI152</f>
        <v>16823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ROW(Source!A142)</f>
        <v>142</v>
      </c>
      <c r="B153">
        <v>64880849</v>
      </c>
      <c r="C153">
        <v>64881374</v>
      </c>
      <c r="D153">
        <v>121548</v>
      </c>
      <c r="E153">
        <v>1</v>
      </c>
      <c r="F153">
        <v>1</v>
      </c>
      <c r="G153">
        <v>1</v>
      </c>
      <c r="H153">
        <v>1</v>
      </c>
      <c r="I153" t="s">
        <v>38</v>
      </c>
      <c r="J153" t="s">
        <v>3</v>
      </c>
      <c r="K153" t="s">
        <v>287</v>
      </c>
      <c r="L153">
        <v>608254</v>
      </c>
      <c r="N153">
        <v>1013</v>
      </c>
      <c r="O153" t="s">
        <v>288</v>
      </c>
      <c r="P153" t="s">
        <v>288</v>
      </c>
      <c r="Q153">
        <v>1</v>
      </c>
      <c r="W153">
        <v>0</v>
      </c>
      <c r="X153">
        <v>-185737400</v>
      </c>
      <c r="Y153">
        <f t="shared" si="26"/>
        <v>0.252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0.21</v>
      </c>
      <c r="AU153" t="s">
        <v>28</v>
      </c>
      <c r="AV153">
        <v>2</v>
      </c>
      <c r="AW153">
        <v>2</v>
      </c>
      <c r="AX153">
        <v>64915392</v>
      </c>
      <c r="AY153">
        <v>1</v>
      </c>
      <c r="AZ153">
        <v>0</v>
      </c>
      <c r="BA153">
        <v>161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ROUND(Y153*Source!I142,7)</f>
        <v>83.008799999999994</v>
      </c>
      <c r="CY153">
        <f>AD153</f>
        <v>0</v>
      </c>
      <c r="CZ153">
        <f>AH153</f>
        <v>0</v>
      </c>
      <c r="DA153">
        <f>AL153</f>
        <v>1</v>
      </c>
      <c r="DB153">
        <f t="shared" si="27"/>
        <v>0</v>
      </c>
      <c r="DC153">
        <f t="shared" si="28"/>
        <v>0</v>
      </c>
      <c r="DD153" t="s">
        <v>3</v>
      </c>
      <c r="DE153" t="s">
        <v>3</v>
      </c>
      <c r="DF153">
        <f>ROUND(ROUND(AE153,0)*CX153,0)</f>
        <v>0</v>
      </c>
      <c r="DG153">
        <f>ROUND(ROUND(AF153,0)*CX153,0)</f>
        <v>0</v>
      </c>
      <c r="DH153">
        <f>ROUND(ROUND(AG153,0)*CX153,0)</f>
        <v>0</v>
      </c>
      <c r="DI153">
        <f>ROUND(ROUND(AH153,0)*CX153,0)</f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ROW(Source!A142)</f>
        <v>142</v>
      </c>
      <c r="B154">
        <v>64880849</v>
      </c>
      <c r="C154">
        <v>64881374</v>
      </c>
      <c r="D154">
        <v>29172248</v>
      </c>
      <c r="E154">
        <v>1</v>
      </c>
      <c r="F154">
        <v>1</v>
      </c>
      <c r="G154">
        <v>1</v>
      </c>
      <c r="H154">
        <v>2</v>
      </c>
      <c r="I154" t="s">
        <v>334</v>
      </c>
      <c r="J154" t="s">
        <v>335</v>
      </c>
      <c r="K154" t="s">
        <v>336</v>
      </c>
      <c r="L154">
        <v>1368</v>
      </c>
      <c r="N154">
        <v>1011</v>
      </c>
      <c r="O154" t="s">
        <v>292</v>
      </c>
      <c r="P154" t="s">
        <v>292</v>
      </c>
      <c r="Q154">
        <v>1</v>
      </c>
      <c r="W154">
        <v>0</v>
      </c>
      <c r="X154">
        <v>113158764</v>
      </c>
      <c r="Y154">
        <f t="shared" si="26"/>
        <v>8.4000000000000005E-2</v>
      </c>
      <c r="AA154">
        <v>0</v>
      </c>
      <c r="AB154">
        <v>1171.3800000000001</v>
      </c>
      <c r="AC154">
        <v>687.56</v>
      </c>
      <c r="AD154">
        <v>0</v>
      </c>
      <c r="AE154">
        <v>0</v>
      </c>
      <c r="AF154">
        <v>74.61</v>
      </c>
      <c r="AG154">
        <v>13.5</v>
      </c>
      <c r="AH154">
        <v>0</v>
      </c>
      <c r="AI154">
        <v>1</v>
      </c>
      <c r="AJ154">
        <v>15.7</v>
      </c>
      <c r="AK154">
        <v>50.93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7.0000000000000007E-2</v>
      </c>
      <c r="AU154" t="s">
        <v>28</v>
      </c>
      <c r="AV154">
        <v>0</v>
      </c>
      <c r="AW154">
        <v>2</v>
      </c>
      <c r="AX154">
        <v>64915393</v>
      </c>
      <c r="AY154">
        <v>1</v>
      </c>
      <c r="AZ154">
        <v>0</v>
      </c>
      <c r="BA154">
        <v>162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ROUND(Y154*Source!I142*DO154,7)</f>
        <v>0</v>
      </c>
      <c r="CX154">
        <f>ROUND(Y154*Source!I142,7)</f>
        <v>27.669599999999999</v>
      </c>
      <c r="CY154">
        <f>AB154</f>
        <v>1171.3800000000001</v>
      </c>
      <c r="CZ154">
        <f>AF154</f>
        <v>74.61</v>
      </c>
      <c r="DA154">
        <f>AJ154</f>
        <v>15.7</v>
      </c>
      <c r="DB154">
        <f t="shared" si="27"/>
        <v>6.26</v>
      </c>
      <c r="DC154">
        <f t="shared" si="28"/>
        <v>1.1399999999999999</v>
      </c>
      <c r="DD154" t="s">
        <v>3</v>
      </c>
      <c r="DE154" t="s">
        <v>3</v>
      </c>
      <c r="DF154">
        <f>ROUND(ROUND(AE154,0)*CX154,0)</f>
        <v>0</v>
      </c>
      <c r="DG154">
        <f>ROUND(ROUND(AF154*AJ154,0)*CX154,0)</f>
        <v>32401</v>
      </c>
      <c r="DH154">
        <f>ROUND(ROUND(AG154*AK154,0)*CX154,0)</f>
        <v>19037</v>
      </c>
      <c r="DI154">
        <f>ROUND(ROUND(AH154,0)*CX154,0)</f>
        <v>0</v>
      </c>
      <c r="DJ154">
        <f>DG154</f>
        <v>32401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ROW(Source!A142)</f>
        <v>142</v>
      </c>
      <c r="B155">
        <v>64880849</v>
      </c>
      <c r="C155">
        <v>64881374</v>
      </c>
      <c r="D155">
        <v>29173004</v>
      </c>
      <c r="E155">
        <v>1</v>
      </c>
      <c r="F155">
        <v>1</v>
      </c>
      <c r="G155">
        <v>1</v>
      </c>
      <c r="H155">
        <v>2</v>
      </c>
      <c r="I155" t="s">
        <v>337</v>
      </c>
      <c r="J155" t="s">
        <v>338</v>
      </c>
      <c r="K155" t="s">
        <v>339</v>
      </c>
      <c r="L155">
        <v>1368</v>
      </c>
      <c r="N155">
        <v>1011</v>
      </c>
      <c r="O155" t="s">
        <v>292</v>
      </c>
      <c r="P155" t="s">
        <v>292</v>
      </c>
      <c r="Q155">
        <v>1</v>
      </c>
      <c r="W155">
        <v>0</v>
      </c>
      <c r="X155">
        <v>-2125575600</v>
      </c>
      <c r="Y155">
        <f t="shared" si="26"/>
        <v>0.16800000000000001</v>
      </c>
      <c r="AA155">
        <v>0</v>
      </c>
      <c r="AB155">
        <v>47.43</v>
      </c>
      <c r="AC155">
        <v>0</v>
      </c>
      <c r="AD155">
        <v>0</v>
      </c>
      <c r="AE155">
        <v>0</v>
      </c>
      <c r="AF155">
        <v>9.6199999999999992</v>
      </c>
      <c r="AG155">
        <v>0</v>
      </c>
      <c r="AH155">
        <v>0</v>
      </c>
      <c r="AI155">
        <v>1</v>
      </c>
      <c r="AJ155">
        <v>4.93</v>
      </c>
      <c r="AK155">
        <v>50.93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0.14000000000000001</v>
      </c>
      <c r="AU155" t="s">
        <v>28</v>
      </c>
      <c r="AV155">
        <v>0</v>
      </c>
      <c r="AW155">
        <v>2</v>
      </c>
      <c r="AX155">
        <v>64915394</v>
      </c>
      <c r="AY155">
        <v>1</v>
      </c>
      <c r="AZ155">
        <v>0</v>
      </c>
      <c r="BA155">
        <v>163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ROUND(Y155*Source!I142*DO155,7)</f>
        <v>0</v>
      </c>
      <c r="CX155">
        <f>ROUND(Y155*Source!I142,7)</f>
        <v>55.339199999999998</v>
      </c>
      <c r="CY155">
        <f>AB155</f>
        <v>47.43</v>
      </c>
      <c r="CZ155">
        <f>AF155</f>
        <v>9.6199999999999992</v>
      </c>
      <c r="DA155">
        <f>AJ155</f>
        <v>4.93</v>
      </c>
      <c r="DB155">
        <f t="shared" si="27"/>
        <v>1.62</v>
      </c>
      <c r="DC155">
        <f t="shared" si="28"/>
        <v>0</v>
      </c>
      <c r="DD155" t="s">
        <v>3</v>
      </c>
      <c r="DE155" t="s">
        <v>3</v>
      </c>
      <c r="DF155">
        <f>ROUND(ROUND(AE155,0)*CX155,0)</f>
        <v>0</v>
      </c>
      <c r="DG155">
        <f>ROUND(ROUND(AF155*AJ155,0)*CX155,0)</f>
        <v>2601</v>
      </c>
      <c r="DH155">
        <f>ROUND(ROUND(AG155*AK155,0)*CX155,0)</f>
        <v>0</v>
      </c>
      <c r="DI155">
        <f>ROUND(ROUND(AH155,0)*CX155,0)</f>
        <v>0</v>
      </c>
      <c r="DJ155">
        <f>DG155</f>
        <v>2601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ROW(Source!A142)</f>
        <v>142</v>
      </c>
      <c r="B156">
        <v>64880849</v>
      </c>
      <c r="C156">
        <v>64881374</v>
      </c>
      <c r="D156">
        <v>29173290</v>
      </c>
      <c r="E156">
        <v>1</v>
      </c>
      <c r="F156">
        <v>1</v>
      </c>
      <c r="G156">
        <v>1</v>
      </c>
      <c r="H156">
        <v>2</v>
      </c>
      <c r="I156" t="s">
        <v>298</v>
      </c>
      <c r="J156" t="s">
        <v>299</v>
      </c>
      <c r="K156" t="s">
        <v>300</v>
      </c>
      <c r="L156">
        <v>1368</v>
      </c>
      <c r="N156">
        <v>1011</v>
      </c>
      <c r="O156" t="s">
        <v>292</v>
      </c>
      <c r="P156" t="s">
        <v>292</v>
      </c>
      <c r="Q156">
        <v>1</v>
      </c>
      <c r="W156">
        <v>0</v>
      </c>
      <c r="X156">
        <v>-962845729</v>
      </c>
      <c r="Y156">
        <f t="shared" si="26"/>
        <v>0.16800000000000001</v>
      </c>
      <c r="AA156">
        <v>0</v>
      </c>
      <c r="AB156">
        <v>1218.8</v>
      </c>
      <c r="AC156">
        <v>590.79</v>
      </c>
      <c r="AD156">
        <v>0</v>
      </c>
      <c r="AE156">
        <v>0</v>
      </c>
      <c r="AF156">
        <v>110</v>
      </c>
      <c r="AG156">
        <v>11.6</v>
      </c>
      <c r="AH156">
        <v>0</v>
      </c>
      <c r="AI156">
        <v>1</v>
      </c>
      <c r="AJ156">
        <v>11.08</v>
      </c>
      <c r="AK156">
        <v>50.93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0.14000000000000001</v>
      </c>
      <c r="AU156" t="s">
        <v>28</v>
      </c>
      <c r="AV156">
        <v>0</v>
      </c>
      <c r="AW156">
        <v>2</v>
      </c>
      <c r="AX156">
        <v>64915395</v>
      </c>
      <c r="AY156">
        <v>1</v>
      </c>
      <c r="AZ156">
        <v>0</v>
      </c>
      <c r="BA156">
        <v>164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ROUND(Y156*Source!I142*DO156,7)</f>
        <v>0</v>
      </c>
      <c r="CX156">
        <f>ROUND(Y156*Source!I142,7)</f>
        <v>55.339199999999998</v>
      </c>
      <c r="CY156">
        <f>AB156</f>
        <v>1218.8</v>
      </c>
      <c r="CZ156">
        <f>AF156</f>
        <v>110</v>
      </c>
      <c r="DA156">
        <f>AJ156</f>
        <v>11.08</v>
      </c>
      <c r="DB156">
        <f t="shared" si="27"/>
        <v>18.48</v>
      </c>
      <c r="DC156">
        <f t="shared" si="28"/>
        <v>1.94</v>
      </c>
      <c r="DD156" t="s">
        <v>3</v>
      </c>
      <c r="DE156" t="s">
        <v>3</v>
      </c>
      <c r="DF156">
        <f>ROUND(ROUND(AE156,0)*CX156,0)</f>
        <v>0</v>
      </c>
      <c r="DG156">
        <f>ROUND(ROUND(AF156*AJ156,0)*CX156,0)</f>
        <v>67458</v>
      </c>
      <c r="DH156">
        <f>ROUND(ROUND(AG156*AK156,0)*CX156,0)</f>
        <v>32705</v>
      </c>
      <c r="DI156">
        <f>ROUND(ROUND(AH156,0)*CX156,0)</f>
        <v>0</v>
      </c>
      <c r="DJ156">
        <f>DG156</f>
        <v>67458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ROW(Source!A143)</f>
        <v>143</v>
      </c>
      <c r="B157">
        <v>64880852</v>
      </c>
      <c r="C157">
        <v>64881385</v>
      </c>
      <c r="D157">
        <v>18411771</v>
      </c>
      <c r="E157">
        <v>1</v>
      </c>
      <c r="F157">
        <v>1</v>
      </c>
      <c r="G157">
        <v>1</v>
      </c>
      <c r="H157">
        <v>1</v>
      </c>
      <c r="I157" t="s">
        <v>340</v>
      </c>
      <c r="J157" t="s">
        <v>3</v>
      </c>
      <c r="K157" t="s">
        <v>341</v>
      </c>
      <c r="L157">
        <v>1369</v>
      </c>
      <c r="N157">
        <v>1013</v>
      </c>
      <c r="O157" t="s">
        <v>286</v>
      </c>
      <c r="P157" t="s">
        <v>286</v>
      </c>
      <c r="Q157">
        <v>1</v>
      </c>
      <c r="W157">
        <v>0</v>
      </c>
      <c r="X157">
        <v>922534627</v>
      </c>
      <c r="Y157">
        <f t="shared" si="26"/>
        <v>48</v>
      </c>
      <c r="AA157">
        <v>0</v>
      </c>
      <c r="AB157">
        <v>0</v>
      </c>
      <c r="AC157">
        <v>0</v>
      </c>
      <c r="AD157">
        <v>7.94</v>
      </c>
      <c r="AE157">
        <v>0</v>
      </c>
      <c r="AF157">
        <v>0</v>
      </c>
      <c r="AG157">
        <v>0</v>
      </c>
      <c r="AH157">
        <v>7.94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40</v>
      </c>
      <c r="AU157" t="s">
        <v>28</v>
      </c>
      <c r="AV157">
        <v>1</v>
      </c>
      <c r="AW157">
        <v>2</v>
      </c>
      <c r="AX157">
        <v>64881388</v>
      </c>
      <c r="AY157">
        <v>1</v>
      </c>
      <c r="AZ157">
        <v>0</v>
      </c>
      <c r="BA157">
        <v>165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ROUND(AT157*Source!I143*AH157*AL157,0)</f>
        <v>26154</v>
      </c>
      <c r="CV157">
        <f>ROUND(Y157*Source!I143,7)</f>
        <v>3952.8</v>
      </c>
      <c r="CW157">
        <v>0</v>
      </c>
      <c r="CX157">
        <f>ROUND(Y157*Source!I143,7)</f>
        <v>3952.8</v>
      </c>
      <c r="CY157">
        <f>AD157</f>
        <v>7.94</v>
      </c>
      <c r="CZ157">
        <f>AH157</f>
        <v>7.94</v>
      </c>
      <c r="DA157">
        <f>AL157</f>
        <v>1</v>
      </c>
      <c r="DB157">
        <f t="shared" si="27"/>
        <v>381.12</v>
      </c>
      <c r="DC157">
        <f t="shared" si="28"/>
        <v>0</v>
      </c>
      <c r="DD157" t="s">
        <v>3</v>
      </c>
      <c r="DE157" t="s">
        <v>3</v>
      </c>
      <c r="DF157">
        <f>ROUND(ROUND(AE157,2)*CX157,2)</f>
        <v>0</v>
      </c>
      <c r="DG157">
        <f>ROUND(ROUND(AF157,2)*CX157,2)</f>
        <v>0</v>
      </c>
      <c r="DH157">
        <f>ROUND(ROUND(AG157,2)*CX157,2)</f>
        <v>0</v>
      </c>
      <c r="DI157">
        <f>ROUND(ROUND(AH157,2)*CX157,2)</f>
        <v>31385.23</v>
      </c>
      <c r="DJ157">
        <f>DI157</f>
        <v>31385.23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ROW(Source!A143)</f>
        <v>143</v>
      </c>
      <c r="B158">
        <v>64880852</v>
      </c>
      <c r="C158">
        <v>64881385</v>
      </c>
      <c r="D158">
        <v>29149430</v>
      </c>
      <c r="E158">
        <v>1</v>
      </c>
      <c r="F158">
        <v>1</v>
      </c>
      <c r="G158">
        <v>1</v>
      </c>
      <c r="H158">
        <v>3</v>
      </c>
      <c r="I158" t="s">
        <v>319</v>
      </c>
      <c r="J158" t="s">
        <v>320</v>
      </c>
      <c r="K158" t="s">
        <v>321</v>
      </c>
      <c r="L158">
        <v>1339</v>
      </c>
      <c r="N158">
        <v>1007</v>
      </c>
      <c r="O158" t="s">
        <v>196</v>
      </c>
      <c r="P158" t="s">
        <v>196</v>
      </c>
      <c r="Q158">
        <v>1</v>
      </c>
      <c r="W158">
        <v>0</v>
      </c>
      <c r="X158">
        <v>1109074860</v>
      </c>
      <c r="Y158">
        <f>AT158</f>
        <v>15</v>
      </c>
      <c r="AA158">
        <v>131.9</v>
      </c>
      <c r="AB158">
        <v>0</v>
      </c>
      <c r="AC158">
        <v>0</v>
      </c>
      <c r="AD158">
        <v>0</v>
      </c>
      <c r="AE158">
        <v>131.9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15</v>
      </c>
      <c r="AU158" t="s">
        <v>3</v>
      </c>
      <c r="AV158">
        <v>0</v>
      </c>
      <c r="AW158">
        <v>2</v>
      </c>
      <c r="AX158">
        <v>64881389</v>
      </c>
      <c r="AY158">
        <v>1</v>
      </c>
      <c r="AZ158">
        <v>0</v>
      </c>
      <c r="BA158">
        <v>166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ROUND(Y158*Source!I143,7)</f>
        <v>1235.25</v>
      </c>
      <c r="CY158">
        <f>AA158</f>
        <v>131.9</v>
      </c>
      <c r="CZ158">
        <f>AE158</f>
        <v>131.9</v>
      </c>
      <c r="DA158">
        <f>AI158</f>
        <v>1</v>
      </c>
      <c r="DB158">
        <f>ROUND(ROUND(AT158*CZ158,2),2)</f>
        <v>1978.5</v>
      </c>
      <c r="DC158">
        <f>ROUND(ROUND(AT158*AG158,2),2)</f>
        <v>0</v>
      </c>
      <c r="DD158" t="s">
        <v>3</v>
      </c>
      <c r="DE158" t="s">
        <v>3</v>
      </c>
      <c r="DF158">
        <f>ROUND(ROUND(AE158,2)*CX158,2)</f>
        <v>162929.48000000001</v>
      </c>
      <c r="DG158">
        <f>ROUND(ROUND(AF158,2)*CX158,2)</f>
        <v>0</v>
      </c>
      <c r="DH158">
        <f>ROUND(ROUND(AG158,2)*CX158,2)</f>
        <v>0</v>
      </c>
      <c r="DI158">
        <f>ROUND(ROUND(AH158,2)*CX158,2)</f>
        <v>0</v>
      </c>
      <c r="DJ158">
        <f>DF158</f>
        <v>162929.48000000001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ROW(Source!A144)</f>
        <v>144</v>
      </c>
      <c r="B159">
        <v>64880849</v>
      </c>
      <c r="C159">
        <v>64881385</v>
      </c>
      <c r="D159">
        <v>18411771</v>
      </c>
      <c r="E159">
        <v>1</v>
      </c>
      <c r="F159">
        <v>1</v>
      </c>
      <c r="G159">
        <v>1</v>
      </c>
      <c r="H159">
        <v>1</v>
      </c>
      <c r="I159" t="s">
        <v>340</v>
      </c>
      <c r="J159" t="s">
        <v>3</v>
      </c>
      <c r="K159" t="s">
        <v>341</v>
      </c>
      <c r="L159">
        <v>1369</v>
      </c>
      <c r="N159">
        <v>1013</v>
      </c>
      <c r="O159" t="s">
        <v>286</v>
      </c>
      <c r="P159" t="s">
        <v>286</v>
      </c>
      <c r="Q159">
        <v>1</v>
      </c>
      <c r="W159">
        <v>0</v>
      </c>
      <c r="X159">
        <v>922534627</v>
      </c>
      <c r="Y159">
        <f>(AT159*ROUND((0.2+1),7))</f>
        <v>48</v>
      </c>
      <c r="AA159">
        <v>0</v>
      </c>
      <c r="AB159">
        <v>0</v>
      </c>
      <c r="AC159">
        <v>0</v>
      </c>
      <c r="AD159">
        <v>7.94</v>
      </c>
      <c r="AE159">
        <v>0</v>
      </c>
      <c r="AF159">
        <v>0</v>
      </c>
      <c r="AG159">
        <v>0</v>
      </c>
      <c r="AH159">
        <v>7.94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40</v>
      </c>
      <c r="AU159" t="s">
        <v>28</v>
      </c>
      <c r="AV159">
        <v>1</v>
      </c>
      <c r="AW159">
        <v>2</v>
      </c>
      <c r="AX159">
        <v>64881388</v>
      </c>
      <c r="AY159">
        <v>1</v>
      </c>
      <c r="AZ159">
        <v>0</v>
      </c>
      <c r="BA159">
        <v>167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ROUND(AT159*Source!I144*AH159*AL159,0)</f>
        <v>26154</v>
      </c>
      <c r="CV159">
        <f>ROUND(Y159*Source!I144,7)</f>
        <v>3952.8</v>
      </c>
      <c r="CW159">
        <v>0</v>
      </c>
      <c r="CX159">
        <f>ROUND(Y159*Source!I144,7)</f>
        <v>3952.8</v>
      </c>
      <c r="CY159">
        <f>AD159</f>
        <v>7.94</v>
      </c>
      <c r="CZ159">
        <f>AH159</f>
        <v>7.94</v>
      </c>
      <c r="DA159">
        <f>AL159</f>
        <v>1</v>
      </c>
      <c r="DB159">
        <f>ROUND((ROUND(AT159*CZ159,2)*ROUND((0.2+1),7)),2)</f>
        <v>381.12</v>
      </c>
      <c r="DC159">
        <f>ROUND((ROUND(AT159*AG159,2)*ROUND((0.2+1),7)),2)</f>
        <v>0</v>
      </c>
      <c r="DD159" t="s">
        <v>3</v>
      </c>
      <c r="DE159" t="s">
        <v>3</v>
      </c>
      <c r="DF159">
        <f>ROUND(ROUND(AE159,0)*CX159,0)</f>
        <v>0</v>
      </c>
      <c r="DG159">
        <f>ROUND(ROUND(AF159,0)*CX159,0)</f>
        <v>0</v>
      </c>
      <c r="DH159">
        <f>ROUND(ROUND(AG159,0)*CX159,0)</f>
        <v>0</v>
      </c>
      <c r="DI159">
        <f>ROUND(ROUND(AH159,0)*CX159,0)</f>
        <v>31622</v>
      </c>
      <c r="DJ159">
        <f>DI159</f>
        <v>31622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ROW(Source!A144)</f>
        <v>144</v>
      </c>
      <c r="B160">
        <v>64880849</v>
      </c>
      <c r="C160">
        <v>64881385</v>
      </c>
      <c r="D160">
        <v>29149430</v>
      </c>
      <c r="E160">
        <v>1</v>
      </c>
      <c r="F160">
        <v>1</v>
      </c>
      <c r="G160">
        <v>1</v>
      </c>
      <c r="H160">
        <v>3</v>
      </c>
      <c r="I160" t="s">
        <v>319</v>
      </c>
      <c r="J160" t="s">
        <v>320</v>
      </c>
      <c r="K160" t="s">
        <v>321</v>
      </c>
      <c r="L160">
        <v>1339</v>
      </c>
      <c r="N160">
        <v>1007</v>
      </c>
      <c r="O160" t="s">
        <v>196</v>
      </c>
      <c r="P160" t="s">
        <v>196</v>
      </c>
      <c r="Q160">
        <v>1</v>
      </c>
      <c r="W160">
        <v>0</v>
      </c>
      <c r="X160">
        <v>1109074860</v>
      </c>
      <c r="Y160">
        <f>AT160</f>
        <v>15</v>
      </c>
      <c r="AA160">
        <v>1110.5999999999999</v>
      </c>
      <c r="AB160">
        <v>0</v>
      </c>
      <c r="AC160">
        <v>0</v>
      </c>
      <c r="AD160">
        <v>0</v>
      </c>
      <c r="AE160">
        <v>131.9</v>
      </c>
      <c r="AF160">
        <v>0</v>
      </c>
      <c r="AG160">
        <v>0</v>
      </c>
      <c r="AH160">
        <v>0</v>
      </c>
      <c r="AI160">
        <v>8.42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15</v>
      </c>
      <c r="AU160" t="s">
        <v>3</v>
      </c>
      <c r="AV160">
        <v>0</v>
      </c>
      <c r="AW160">
        <v>2</v>
      </c>
      <c r="AX160">
        <v>64881389</v>
      </c>
      <c r="AY160">
        <v>1</v>
      </c>
      <c r="AZ160">
        <v>0</v>
      </c>
      <c r="BA160">
        <v>168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ROUND(Y160*Source!I144,7)</f>
        <v>1235.25</v>
      </c>
      <c r="CY160">
        <f>AA160</f>
        <v>1110.5999999999999</v>
      </c>
      <c r="CZ160">
        <f>AE160</f>
        <v>131.9</v>
      </c>
      <c r="DA160">
        <f>AI160</f>
        <v>8.42</v>
      </c>
      <c r="DB160">
        <f>ROUND(ROUND(AT160*CZ160,2),2)</f>
        <v>1978.5</v>
      </c>
      <c r="DC160">
        <f>ROUND(ROUND(AT160*AG160,2),2)</f>
        <v>0</v>
      </c>
      <c r="DD160" t="s">
        <v>3</v>
      </c>
      <c r="DE160" t="s">
        <v>3</v>
      </c>
      <c r="DF160">
        <f>ROUND(ROUND(AE160*AI160,0)*CX160,0)</f>
        <v>1372363</v>
      </c>
      <c r="DG160">
        <f>ROUND(ROUND(AF160,0)*CX160,0)</f>
        <v>0</v>
      </c>
      <c r="DH160">
        <f>ROUND(ROUND(AG160,0)*CX160,0)</f>
        <v>0</v>
      </c>
      <c r="DI160">
        <f>ROUND(ROUND(AH160,0)*CX160,0)</f>
        <v>0</v>
      </c>
      <c r="DJ160">
        <f>DF160</f>
        <v>1372363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ROW(Source!A145)</f>
        <v>145</v>
      </c>
      <c r="B161">
        <v>64880852</v>
      </c>
      <c r="C161">
        <v>64881390</v>
      </c>
      <c r="D161">
        <v>18411117</v>
      </c>
      <c r="E161">
        <v>1</v>
      </c>
      <c r="F161">
        <v>1</v>
      </c>
      <c r="G161">
        <v>1</v>
      </c>
      <c r="H161">
        <v>1</v>
      </c>
      <c r="I161" t="s">
        <v>293</v>
      </c>
      <c r="J161" t="s">
        <v>3</v>
      </c>
      <c r="K161" t="s">
        <v>294</v>
      </c>
      <c r="L161">
        <v>1369</v>
      </c>
      <c r="N161">
        <v>1013</v>
      </c>
      <c r="O161" t="s">
        <v>286</v>
      </c>
      <c r="P161" t="s">
        <v>286</v>
      </c>
      <c r="Q161">
        <v>1</v>
      </c>
      <c r="W161">
        <v>0</v>
      </c>
      <c r="X161">
        <v>-1739886638</v>
      </c>
      <c r="Y161">
        <f t="shared" ref="Y161:Y183" si="29">(AT161*ROUND((0.2+1),7))</f>
        <v>0.78</v>
      </c>
      <c r="AA161">
        <v>0</v>
      </c>
      <c r="AB161">
        <v>0</v>
      </c>
      <c r="AC161">
        <v>0</v>
      </c>
      <c r="AD161">
        <v>9.6199999999999992</v>
      </c>
      <c r="AE161">
        <v>0</v>
      </c>
      <c r="AF161">
        <v>0</v>
      </c>
      <c r="AG161">
        <v>0</v>
      </c>
      <c r="AH161">
        <v>9.6199999999999992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0.65</v>
      </c>
      <c r="AU161" t="s">
        <v>28</v>
      </c>
      <c r="AV161">
        <v>1</v>
      </c>
      <c r="AW161">
        <v>2</v>
      </c>
      <c r="AX161">
        <v>64881396</v>
      </c>
      <c r="AY161">
        <v>1</v>
      </c>
      <c r="AZ161">
        <v>0</v>
      </c>
      <c r="BA161">
        <v>169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ROUND(AT161*Source!I145*AH161*AL161,0)</f>
        <v>21</v>
      </c>
      <c r="CV161">
        <f>ROUND(Y161*Source!I145,7)</f>
        <v>2.5693199999999998</v>
      </c>
      <c r="CW161">
        <v>0</v>
      </c>
      <c r="CX161">
        <f>ROUND(Y161*Source!I145,7)</f>
        <v>2.5693199999999998</v>
      </c>
      <c r="CY161">
        <f>AD161</f>
        <v>9.6199999999999992</v>
      </c>
      <c r="CZ161">
        <f>AH161</f>
        <v>9.6199999999999992</v>
      </c>
      <c r="DA161">
        <f>AL161</f>
        <v>1</v>
      </c>
      <c r="DB161">
        <f t="shared" ref="DB161:DB183" si="30">ROUND((ROUND(AT161*CZ161,2)*ROUND((0.2+1),7)),2)</f>
        <v>7.5</v>
      </c>
      <c r="DC161">
        <f t="shared" ref="DC161:DC183" si="31">ROUND((ROUND(AT161*AG161,2)*ROUND((0.2+1),7)),2)</f>
        <v>0</v>
      </c>
      <c r="DD161" t="s">
        <v>3</v>
      </c>
      <c r="DE161" t="s">
        <v>3</v>
      </c>
      <c r="DF161">
        <f>ROUND(ROUND(AE161,2)*CX161,2)</f>
        <v>0</v>
      </c>
      <c r="DG161">
        <f>ROUND(ROUND(AF161,2)*CX161,2)</f>
        <v>0</v>
      </c>
      <c r="DH161">
        <f>ROUND(ROUND(AG161,2)*CX161,2)</f>
        <v>0</v>
      </c>
      <c r="DI161">
        <f>ROUND(ROUND(AH161,2)*CX161,2)</f>
        <v>24.72</v>
      </c>
      <c r="DJ161">
        <f>DI161</f>
        <v>24.72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ROW(Source!A145)</f>
        <v>145</v>
      </c>
      <c r="B162">
        <v>64880852</v>
      </c>
      <c r="C162">
        <v>64881390</v>
      </c>
      <c r="D162">
        <v>121548</v>
      </c>
      <c r="E162">
        <v>1</v>
      </c>
      <c r="F162">
        <v>1</v>
      </c>
      <c r="G162">
        <v>1</v>
      </c>
      <c r="H162">
        <v>1</v>
      </c>
      <c r="I162" t="s">
        <v>38</v>
      </c>
      <c r="J162" t="s">
        <v>3</v>
      </c>
      <c r="K162" t="s">
        <v>287</v>
      </c>
      <c r="L162">
        <v>608254</v>
      </c>
      <c r="N162">
        <v>1013</v>
      </c>
      <c r="O162" t="s">
        <v>288</v>
      </c>
      <c r="P162" t="s">
        <v>288</v>
      </c>
      <c r="Q162">
        <v>1</v>
      </c>
      <c r="W162">
        <v>0</v>
      </c>
      <c r="X162">
        <v>-185737400</v>
      </c>
      <c r="Y162">
        <f t="shared" si="29"/>
        <v>1.752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1.46</v>
      </c>
      <c r="AU162" t="s">
        <v>28</v>
      </c>
      <c r="AV162">
        <v>2</v>
      </c>
      <c r="AW162">
        <v>2</v>
      </c>
      <c r="AX162">
        <v>64881397</v>
      </c>
      <c r="AY162">
        <v>1</v>
      </c>
      <c r="AZ162">
        <v>0</v>
      </c>
      <c r="BA162">
        <v>170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ROUND(Y162*Source!I145,7)</f>
        <v>5.7710879999999998</v>
      </c>
      <c r="CY162">
        <f>AD162</f>
        <v>0</v>
      </c>
      <c r="CZ162">
        <f>AH162</f>
        <v>0</v>
      </c>
      <c r="DA162">
        <f>AL162</f>
        <v>1</v>
      </c>
      <c r="DB162">
        <f t="shared" si="30"/>
        <v>0</v>
      </c>
      <c r="DC162">
        <f t="shared" si="31"/>
        <v>0</v>
      </c>
      <c r="DD162" t="s">
        <v>3</v>
      </c>
      <c r="DE162" t="s">
        <v>3</v>
      </c>
      <c r="DF162">
        <f>ROUND(ROUND(AE162,2)*CX162,2)</f>
        <v>0</v>
      </c>
      <c r="DG162">
        <f>ROUND(ROUND(AF162,2)*CX162,2)</f>
        <v>0</v>
      </c>
      <c r="DH162">
        <f>ROUND(ROUND(AG162,2)*CX162,2)</f>
        <v>0</v>
      </c>
      <c r="DI162">
        <f>ROUND(ROUND(AH162,2)*CX162,2)</f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ROW(Source!A145)</f>
        <v>145</v>
      </c>
      <c r="B163">
        <v>64880852</v>
      </c>
      <c r="C163">
        <v>64881390</v>
      </c>
      <c r="D163">
        <v>29172248</v>
      </c>
      <c r="E163">
        <v>1</v>
      </c>
      <c r="F163">
        <v>1</v>
      </c>
      <c r="G163">
        <v>1</v>
      </c>
      <c r="H163">
        <v>2</v>
      </c>
      <c r="I163" t="s">
        <v>334</v>
      </c>
      <c r="J163" t="s">
        <v>335</v>
      </c>
      <c r="K163" t="s">
        <v>336</v>
      </c>
      <c r="L163">
        <v>1368</v>
      </c>
      <c r="N163">
        <v>1011</v>
      </c>
      <c r="O163" t="s">
        <v>292</v>
      </c>
      <c r="P163" t="s">
        <v>292</v>
      </c>
      <c r="Q163">
        <v>1</v>
      </c>
      <c r="W163">
        <v>0</v>
      </c>
      <c r="X163">
        <v>113158764</v>
      </c>
      <c r="Y163">
        <f t="shared" si="29"/>
        <v>1.752</v>
      </c>
      <c r="AA163">
        <v>0</v>
      </c>
      <c r="AB163">
        <v>74.61</v>
      </c>
      <c r="AC163">
        <v>13.5</v>
      </c>
      <c r="AD163">
        <v>0</v>
      </c>
      <c r="AE163">
        <v>0</v>
      </c>
      <c r="AF163">
        <v>74.61</v>
      </c>
      <c r="AG163">
        <v>13.5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1.46</v>
      </c>
      <c r="AU163" t="s">
        <v>28</v>
      </c>
      <c r="AV163">
        <v>0</v>
      </c>
      <c r="AW163">
        <v>2</v>
      </c>
      <c r="AX163">
        <v>64881398</v>
      </c>
      <c r="AY163">
        <v>1</v>
      </c>
      <c r="AZ163">
        <v>0</v>
      </c>
      <c r="BA163">
        <v>171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ROUND(Y163*Source!I145*DO163,7)</f>
        <v>0</v>
      </c>
      <c r="CX163">
        <f>ROUND(Y163*Source!I145,7)</f>
        <v>5.7710879999999998</v>
      </c>
      <c r="CY163">
        <f>AB163</f>
        <v>74.61</v>
      </c>
      <c r="CZ163">
        <f>AF163</f>
        <v>74.61</v>
      </c>
      <c r="DA163">
        <f>AJ163</f>
        <v>1</v>
      </c>
      <c r="DB163">
        <f t="shared" si="30"/>
        <v>130.72</v>
      </c>
      <c r="DC163">
        <f t="shared" si="31"/>
        <v>23.65</v>
      </c>
      <c r="DD163" t="s">
        <v>3</v>
      </c>
      <c r="DE163" t="s">
        <v>3</v>
      </c>
      <c r="DF163">
        <f>ROUND(ROUND(AE163,2)*CX163,2)</f>
        <v>0</v>
      </c>
      <c r="DG163">
        <f>ROUND(ROUND(AF163,2)*CX163,2)</f>
        <v>430.58</v>
      </c>
      <c r="DH163">
        <f>ROUND(ROUND(AG163,2)*CX163,2)</f>
        <v>77.91</v>
      </c>
      <c r="DI163">
        <f>ROUND(ROUND(AH163,2)*CX163,2)</f>
        <v>0</v>
      </c>
      <c r="DJ163">
        <f>DG163</f>
        <v>430.58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ROW(Source!A145)</f>
        <v>145</v>
      </c>
      <c r="B164">
        <v>64880852</v>
      </c>
      <c r="C164">
        <v>64881390</v>
      </c>
      <c r="D164">
        <v>29172998</v>
      </c>
      <c r="E164">
        <v>1</v>
      </c>
      <c r="F164">
        <v>1</v>
      </c>
      <c r="G164">
        <v>1</v>
      </c>
      <c r="H164">
        <v>2</v>
      </c>
      <c r="I164" t="s">
        <v>342</v>
      </c>
      <c r="J164" t="s">
        <v>343</v>
      </c>
      <c r="K164" t="s">
        <v>344</v>
      </c>
      <c r="L164">
        <v>1368</v>
      </c>
      <c r="N164">
        <v>1011</v>
      </c>
      <c r="O164" t="s">
        <v>292</v>
      </c>
      <c r="P164" t="s">
        <v>292</v>
      </c>
      <c r="Q164">
        <v>1</v>
      </c>
      <c r="W164">
        <v>0</v>
      </c>
      <c r="X164">
        <v>2084585404</v>
      </c>
      <c r="Y164">
        <f t="shared" si="29"/>
        <v>1.752</v>
      </c>
      <c r="AA164">
        <v>0</v>
      </c>
      <c r="AB164">
        <v>48.2</v>
      </c>
      <c r="AC164">
        <v>0</v>
      </c>
      <c r="AD164">
        <v>0</v>
      </c>
      <c r="AE164">
        <v>0</v>
      </c>
      <c r="AF164">
        <v>48.2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1.46</v>
      </c>
      <c r="AU164" t="s">
        <v>28</v>
      </c>
      <c r="AV164">
        <v>0</v>
      </c>
      <c r="AW164">
        <v>2</v>
      </c>
      <c r="AX164">
        <v>64881399</v>
      </c>
      <c r="AY164">
        <v>1</v>
      </c>
      <c r="AZ164">
        <v>0</v>
      </c>
      <c r="BA164">
        <v>172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ROUND(Y164*Source!I145*DO164,7)</f>
        <v>0</v>
      </c>
      <c r="CX164">
        <f>ROUND(Y164*Source!I145,7)</f>
        <v>5.7710879999999998</v>
      </c>
      <c r="CY164">
        <f>AB164</f>
        <v>48.2</v>
      </c>
      <c r="CZ164">
        <f>AF164</f>
        <v>48.2</v>
      </c>
      <c r="DA164">
        <f>AJ164</f>
        <v>1</v>
      </c>
      <c r="DB164">
        <f t="shared" si="30"/>
        <v>84.44</v>
      </c>
      <c r="DC164">
        <f t="shared" si="31"/>
        <v>0</v>
      </c>
      <c r="DD164" t="s">
        <v>3</v>
      </c>
      <c r="DE164" t="s">
        <v>3</v>
      </c>
      <c r="DF164">
        <f>ROUND(ROUND(AE164,2)*CX164,2)</f>
        <v>0</v>
      </c>
      <c r="DG164">
        <f>ROUND(ROUND(AF164,2)*CX164,2)</f>
        <v>278.17</v>
      </c>
      <c r="DH164">
        <f>ROUND(ROUND(AG164,2)*CX164,2)</f>
        <v>0</v>
      </c>
      <c r="DI164">
        <f>ROUND(ROUND(AH164,2)*CX164,2)</f>
        <v>0</v>
      </c>
      <c r="DJ164">
        <f>DG164</f>
        <v>278.17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ROW(Source!A145)</f>
        <v>145</v>
      </c>
      <c r="B165">
        <v>64880852</v>
      </c>
      <c r="C165">
        <v>64881390</v>
      </c>
      <c r="D165">
        <v>29173004</v>
      </c>
      <c r="E165">
        <v>1</v>
      </c>
      <c r="F165">
        <v>1</v>
      </c>
      <c r="G165">
        <v>1</v>
      </c>
      <c r="H165">
        <v>2</v>
      </c>
      <c r="I165" t="s">
        <v>337</v>
      </c>
      <c r="J165" t="s">
        <v>338</v>
      </c>
      <c r="K165" t="s">
        <v>339</v>
      </c>
      <c r="L165">
        <v>1368</v>
      </c>
      <c r="N165">
        <v>1011</v>
      </c>
      <c r="O165" t="s">
        <v>292</v>
      </c>
      <c r="P165" t="s">
        <v>292</v>
      </c>
      <c r="Q165">
        <v>1</v>
      </c>
      <c r="W165">
        <v>0</v>
      </c>
      <c r="X165">
        <v>-2125575600</v>
      </c>
      <c r="Y165">
        <f t="shared" si="29"/>
        <v>3.504</v>
      </c>
      <c r="AA165">
        <v>0</v>
      </c>
      <c r="AB165">
        <v>9.6199999999999992</v>
      </c>
      <c r="AC165">
        <v>0</v>
      </c>
      <c r="AD165">
        <v>0</v>
      </c>
      <c r="AE165">
        <v>0</v>
      </c>
      <c r="AF165">
        <v>9.6199999999999992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2.92</v>
      </c>
      <c r="AU165" t="s">
        <v>28</v>
      </c>
      <c r="AV165">
        <v>0</v>
      </c>
      <c r="AW165">
        <v>2</v>
      </c>
      <c r="AX165">
        <v>64881400</v>
      </c>
      <c r="AY165">
        <v>1</v>
      </c>
      <c r="AZ165">
        <v>0</v>
      </c>
      <c r="BA165">
        <v>173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ROUND(Y165*Source!I145*DO165,7)</f>
        <v>0</v>
      </c>
      <c r="CX165">
        <f>ROUND(Y165*Source!I145,7)</f>
        <v>11.542176</v>
      </c>
      <c r="CY165">
        <f>AB165</f>
        <v>9.6199999999999992</v>
      </c>
      <c r="CZ165">
        <f>AF165</f>
        <v>9.6199999999999992</v>
      </c>
      <c r="DA165">
        <f>AJ165</f>
        <v>1</v>
      </c>
      <c r="DB165">
        <f t="shared" si="30"/>
        <v>33.71</v>
      </c>
      <c r="DC165">
        <f t="shared" si="31"/>
        <v>0</v>
      </c>
      <c r="DD165" t="s">
        <v>3</v>
      </c>
      <c r="DE165" t="s">
        <v>3</v>
      </c>
      <c r="DF165">
        <f>ROUND(ROUND(AE165,2)*CX165,2)</f>
        <v>0</v>
      </c>
      <c r="DG165">
        <f>ROUND(ROUND(AF165,2)*CX165,2)</f>
        <v>111.04</v>
      </c>
      <c r="DH165">
        <f>ROUND(ROUND(AG165,2)*CX165,2)</f>
        <v>0</v>
      </c>
      <c r="DI165">
        <f>ROUND(ROUND(AH165,2)*CX165,2)</f>
        <v>0</v>
      </c>
      <c r="DJ165">
        <f>DG165</f>
        <v>111.04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ROW(Source!A146)</f>
        <v>146</v>
      </c>
      <c r="B166">
        <v>64880849</v>
      </c>
      <c r="C166">
        <v>64881390</v>
      </c>
      <c r="D166">
        <v>18411117</v>
      </c>
      <c r="E166">
        <v>1</v>
      </c>
      <c r="F166">
        <v>1</v>
      </c>
      <c r="G166">
        <v>1</v>
      </c>
      <c r="H166">
        <v>1</v>
      </c>
      <c r="I166" t="s">
        <v>293</v>
      </c>
      <c r="J166" t="s">
        <v>3</v>
      </c>
      <c r="K166" t="s">
        <v>294</v>
      </c>
      <c r="L166">
        <v>1369</v>
      </c>
      <c r="N166">
        <v>1013</v>
      </c>
      <c r="O166" t="s">
        <v>286</v>
      </c>
      <c r="P166" t="s">
        <v>286</v>
      </c>
      <c r="Q166">
        <v>1</v>
      </c>
      <c r="W166">
        <v>0</v>
      </c>
      <c r="X166">
        <v>-1739886638</v>
      </c>
      <c r="Y166">
        <f t="shared" si="29"/>
        <v>0.78</v>
      </c>
      <c r="AA166">
        <v>0</v>
      </c>
      <c r="AB166">
        <v>0</v>
      </c>
      <c r="AC166">
        <v>0</v>
      </c>
      <c r="AD166">
        <v>9.6199999999999992</v>
      </c>
      <c r="AE166">
        <v>0</v>
      </c>
      <c r="AF166">
        <v>0</v>
      </c>
      <c r="AG166">
        <v>0</v>
      </c>
      <c r="AH166">
        <v>9.6199999999999992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0.65</v>
      </c>
      <c r="AU166" t="s">
        <v>28</v>
      </c>
      <c r="AV166">
        <v>1</v>
      </c>
      <c r="AW166">
        <v>2</v>
      </c>
      <c r="AX166">
        <v>64881396</v>
      </c>
      <c r="AY166">
        <v>1</v>
      </c>
      <c r="AZ166">
        <v>0</v>
      </c>
      <c r="BA166">
        <v>175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ROUND(AT166*Source!I146*AH166*AL166,0)</f>
        <v>21</v>
      </c>
      <c r="CV166">
        <f>ROUND(Y166*Source!I146,7)</f>
        <v>2.5693199999999998</v>
      </c>
      <c r="CW166">
        <v>0</v>
      </c>
      <c r="CX166">
        <f>ROUND(Y166*Source!I146,7)</f>
        <v>2.5693199999999998</v>
      </c>
      <c r="CY166">
        <f>AD166</f>
        <v>9.6199999999999992</v>
      </c>
      <c r="CZ166">
        <f>AH166</f>
        <v>9.6199999999999992</v>
      </c>
      <c r="DA166">
        <f>AL166</f>
        <v>1</v>
      </c>
      <c r="DB166">
        <f t="shared" si="30"/>
        <v>7.5</v>
      </c>
      <c r="DC166">
        <f t="shared" si="31"/>
        <v>0</v>
      </c>
      <c r="DD166" t="s">
        <v>3</v>
      </c>
      <c r="DE166" t="s">
        <v>3</v>
      </c>
      <c r="DF166">
        <f>ROUND(ROUND(AE166,0)*CX166,0)</f>
        <v>0</v>
      </c>
      <c r="DG166">
        <f>ROUND(ROUND(AF166,0)*CX166,0)</f>
        <v>0</v>
      </c>
      <c r="DH166">
        <f>ROUND(ROUND(AG166,0)*CX166,0)</f>
        <v>0</v>
      </c>
      <c r="DI166">
        <f>ROUND(ROUND(AH166,0)*CX166,0)</f>
        <v>26</v>
      </c>
      <c r="DJ166">
        <f>DI166</f>
        <v>26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ROW(Source!A146)</f>
        <v>146</v>
      </c>
      <c r="B167">
        <v>64880849</v>
      </c>
      <c r="C167">
        <v>64881390</v>
      </c>
      <c r="D167">
        <v>121548</v>
      </c>
      <c r="E167">
        <v>1</v>
      </c>
      <c r="F167">
        <v>1</v>
      </c>
      <c r="G167">
        <v>1</v>
      </c>
      <c r="H167">
        <v>1</v>
      </c>
      <c r="I167" t="s">
        <v>38</v>
      </c>
      <c r="J167" t="s">
        <v>3</v>
      </c>
      <c r="K167" t="s">
        <v>287</v>
      </c>
      <c r="L167">
        <v>608254</v>
      </c>
      <c r="N167">
        <v>1013</v>
      </c>
      <c r="O167" t="s">
        <v>288</v>
      </c>
      <c r="P167" t="s">
        <v>288</v>
      </c>
      <c r="Q167">
        <v>1</v>
      </c>
      <c r="W167">
        <v>0</v>
      </c>
      <c r="X167">
        <v>-185737400</v>
      </c>
      <c r="Y167">
        <f t="shared" si="29"/>
        <v>1.752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1.46</v>
      </c>
      <c r="AU167" t="s">
        <v>28</v>
      </c>
      <c r="AV167">
        <v>2</v>
      </c>
      <c r="AW167">
        <v>2</v>
      </c>
      <c r="AX167">
        <v>64881397</v>
      </c>
      <c r="AY167">
        <v>1</v>
      </c>
      <c r="AZ167">
        <v>0</v>
      </c>
      <c r="BA167">
        <v>176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ROUND(Y167*Source!I146,7)</f>
        <v>5.7710879999999998</v>
      </c>
      <c r="CY167">
        <f>AD167</f>
        <v>0</v>
      </c>
      <c r="CZ167">
        <f>AH167</f>
        <v>0</v>
      </c>
      <c r="DA167">
        <f>AL167</f>
        <v>1</v>
      </c>
      <c r="DB167">
        <f t="shared" si="30"/>
        <v>0</v>
      </c>
      <c r="DC167">
        <f t="shared" si="31"/>
        <v>0</v>
      </c>
      <c r="DD167" t="s">
        <v>3</v>
      </c>
      <c r="DE167" t="s">
        <v>3</v>
      </c>
      <c r="DF167">
        <f>ROUND(ROUND(AE167,0)*CX167,0)</f>
        <v>0</v>
      </c>
      <c r="DG167">
        <f>ROUND(ROUND(AF167,0)*CX167,0)</f>
        <v>0</v>
      </c>
      <c r="DH167">
        <f>ROUND(ROUND(AG167,0)*CX167,0)</f>
        <v>0</v>
      </c>
      <c r="DI167">
        <f>ROUND(ROUND(AH167,0)*CX167,0)</f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ROW(Source!A146)</f>
        <v>146</v>
      </c>
      <c r="B168">
        <v>64880849</v>
      </c>
      <c r="C168">
        <v>64881390</v>
      </c>
      <c r="D168">
        <v>29172248</v>
      </c>
      <c r="E168">
        <v>1</v>
      </c>
      <c r="F168">
        <v>1</v>
      </c>
      <c r="G168">
        <v>1</v>
      </c>
      <c r="H168">
        <v>2</v>
      </c>
      <c r="I168" t="s">
        <v>334</v>
      </c>
      <c r="J168" t="s">
        <v>335</v>
      </c>
      <c r="K168" t="s">
        <v>336</v>
      </c>
      <c r="L168">
        <v>1368</v>
      </c>
      <c r="N168">
        <v>1011</v>
      </c>
      <c r="O168" t="s">
        <v>292</v>
      </c>
      <c r="P168" t="s">
        <v>292</v>
      </c>
      <c r="Q168">
        <v>1</v>
      </c>
      <c r="W168">
        <v>0</v>
      </c>
      <c r="X168">
        <v>113158764</v>
      </c>
      <c r="Y168">
        <f t="shared" si="29"/>
        <v>1.752</v>
      </c>
      <c r="AA168">
        <v>0</v>
      </c>
      <c r="AB168">
        <v>1171.3800000000001</v>
      </c>
      <c r="AC168">
        <v>687.56</v>
      </c>
      <c r="AD168">
        <v>0</v>
      </c>
      <c r="AE168">
        <v>0</v>
      </c>
      <c r="AF168">
        <v>74.61</v>
      </c>
      <c r="AG168">
        <v>13.5</v>
      </c>
      <c r="AH168">
        <v>0</v>
      </c>
      <c r="AI168">
        <v>1</v>
      </c>
      <c r="AJ168">
        <v>15.7</v>
      </c>
      <c r="AK168">
        <v>50.93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1.46</v>
      </c>
      <c r="AU168" t="s">
        <v>28</v>
      </c>
      <c r="AV168">
        <v>0</v>
      </c>
      <c r="AW168">
        <v>2</v>
      </c>
      <c r="AX168">
        <v>64881398</v>
      </c>
      <c r="AY168">
        <v>1</v>
      </c>
      <c r="AZ168">
        <v>0</v>
      </c>
      <c r="BA168">
        <v>177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ROUND(Y168*Source!I146*DO168,7)</f>
        <v>0</v>
      </c>
      <c r="CX168">
        <f>ROUND(Y168*Source!I146,7)</f>
        <v>5.7710879999999998</v>
      </c>
      <c r="CY168">
        <f>AB168</f>
        <v>1171.3800000000001</v>
      </c>
      <c r="CZ168">
        <f>AF168</f>
        <v>74.61</v>
      </c>
      <c r="DA168">
        <f>AJ168</f>
        <v>15.7</v>
      </c>
      <c r="DB168">
        <f t="shared" si="30"/>
        <v>130.72</v>
      </c>
      <c r="DC168">
        <f t="shared" si="31"/>
        <v>23.65</v>
      </c>
      <c r="DD168" t="s">
        <v>3</v>
      </c>
      <c r="DE168" t="s">
        <v>3</v>
      </c>
      <c r="DF168">
        <f>ROUND(ROUND(AE168,0)*CX168,0)</f>
        <v>0</v>
      </c>
      <c r="DG168">
        <f>ROUND(ROUND(AF168*AJ168,0)*CX168,0)</f>
        <v>6758</v>
      </c>
      <c r="DH168">
        <f>ROUND(ROUND(AG168*AK168,0)*CX168,0)</f>
        <v>3971</v>
      </c>
      <c r="DI168">
        <f>ROUND(ROUND(AH168,0)*CX168,0)</f>
        <v>0</v>
      </c>
      <c r="DJ168">
        <f>DG168</f>
        <v>6758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ROW(Source!A146)</f>
        <v>146</v>
      </c>
      <c r="B169">
        <v>64880849</v>
      </c>
      <c r="C169">
        <v>64881390</v>
      </c>
      <c r="D169">
        <v>29172998</v>
      </c>
      <c r="E169">
        <v>1</v>
      </c>
      <c r="F169">
        <v>1</v>
      </c>
      <c r="G169">
        <v>1</v>
      </c>
      <c r="H169">
        <v>2</v>
      </c>
      <c r="I169" t="s">
        <v>342</v>
      </c>
      <c r="J169" t="s">
        <v>343</v>
      </c>
      <c r="K169" t="s">
        <v>344</v>
      </c>
      <c r="L169">
        <v>1368</v>
      </c>
      <c r="N169">
        <v>1011</v>
      </c>
      <c r="O169" t="s">
        <v>292</v>
      </c>
      <c r="P169" t="s">
        <v>292</v>
      </c>
      <c r="Q169">
        <v>1</v>
      </c>
      <c r="W169">
        <v>0</v>
      </c>
      <c r="X169">
        <v>2084585404</v>
      </c>
      <c r="Y169">
        <f t="shared" si="29"/>
        <v>1.752</v>
      </c>
      <c r="AA169">
        <v>0</v>
      </c>
      <c r="AB169">
        <v>214.01</v>
      </c>
      <c r="AC169">
        <v>0</v>
      </c>
      <c r="AD169">
        <v>0</v>
      </c>
      <c r="AE169">
        <v>0</v>
      </c>
      <c r="AF169">
        <v>48.2</v>
      </c>
      <c r="AG169">
        <v>0</v>
      </c>
      <c r="AH169">
        <v>0</v>
      </c>
      <c r="AI169">
        <v>1</v>
      </c>
      <c r="AJ169">
        <v>4.4400000000000004</v>
      </c>
      <c r="AK169">
        <v>50.93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1.46</v>
      </c>
      <c r="AU169" t="s">
        <v>28</v>
      </c>
      <c r="AV169">
        <v>0</v>
      </c>
      <c r="AW169">
        <v>2</v>
      </c>
      <c r="AX169">
        <v>64881399</v>
      </c>
      <c r="AY169">
        <v>1</v>
      </c>
      <c r="AZ169">
        <v>0</v>
      </c>
      <c r="BA169">
        <v>178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ROUND(Y169*Source!I146*DO169,7)</f>
        <v>0</v>
      </c>
      <c r="CX169">
        <f>ROUND(Y169*Source!I146,7)</f>
        <v>5.7710879999999998</v>
      </c>
      <c r="CY169">
        <f>AB169</f>
        <v>214.01</v>
      </c>
      <c r="CZ169">
        <f>AF169</f>
        <v>48.2</v>
      </c>
      <c r="DA169">
        <f>AJ169</f>
        <v>4.4400000000000004</v>
      </c>
      <c r="DB169">
        <f t="shared" si="30"/>
        <v>84.44</v>
      </c>
      <c r="DC169">
        <f t="shared" si="31"/>
        <v>0</v>
      </c>
      <c r="DD169" t="s">
        <v>3</v>
      </c>
      <c r="DE169" t="s">
        <v>3</v>
      </c>
      <c r="DF169">
        <f>ROUND(ROUND(AE169,0)*CX169,0)</f>
        <v>0</v>
      </c>
      <c r="DG169">
        <f>ROUND(ROUND(AF169*AJ169,0)*CX169,0)</f>
        <v>1235</v>
      </c>
      <c r="DH169">
        <f>ROUND(ROUND(AG169*AK169,0)*CX169,0)</f>
        <v>0</v>
      </c>
      <c r="DI169">
        <f>ROUND(ROUND(AH169,0)*CX169,0)</f>
        <v>0</v>
      </c>
      <c r="DJ169">
        <f>DG169</f>
        <v>1235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ROW(Source!A146)</f>
        <v>146</v>
      </c>
      <c r="B170">
        <v>64880849</v>
      </c>
      <c r="C170">
        <v>64881390</v>
      </c>
      <c r="D170">
        <v>29173004</v>
      </c>
      <c r="E170">
        <v>1</v>
      </c>
      <c r="F170">
        <v>1</v>
      </c>
      <c r="G170">
        <v>1</v>
      </c>
      <c r="H170">
        <v>2</v>
      </c>
      <c r="I170" t="s">
        <v>337</v>
      </c>
      <c r="J170" t="s">
        <v>338</v>
      </c>
      <c r="K170" t="s">
        <v>339</v>
      </c>
      <c r="L170">
        <v>1368</v>
      </c>
      <c r="N170">
        <v>1011</v>
      </c>
      <c r="O170" t="s">
        <v>292</v>
      </c>
      <c r="P170" t="s">
        <v>292</v>
      </c>
      <c r="Q170">
        <v>1</v>
      </c>
      <c r="W170">
        <v>0</v>
      </c>
      <c r="X170">
        <v>-2125575600</v>
      </c>
      <c r="Y170">
        <f t="shared" si="29"/>
        <v>3.504</v>
      </c>
      <c r="AA170">
        <v>0</v>
      </c>
      <c r="AB170">
        <v>47.43</v>
      </c>
      <c r="AC170">
        <v>0</v>
      </c>
      <c r="AD170">
        <v>0</v>
      </c>
      <c r="AE170">
        <v>0</v>
      </c>
      <c r="AF170">
        <v>9.6199999999999992</v>
      </c>
      <c r="AG170">
        <v>0</v>
      </c>
      <c r="AH170">
        <v>0</v>
      </c>
      <c r="AI170">
        <v>1</v>
      </c>
      <c r="AJ170">
        <v>4.93</v>
      </c>
      <c r="AK170">
        <v>50.93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2.92</v>
      </c>
      <c r="AU170" t="s">
        <v>28</v>
      </c>
      <c r="AV170">
        <v>0</v>
      </c>
      <c r="AW170">
        <v>2</v>
      </c>
      <c r="AX170">
        <v>64881400</v>
      </c>
      <c r="AY170">
        <v>1</v>
      </c>
      <c r="AZ170">
        <v>0</v>
      </c>
      <c r="BA170">
        <v>179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ROUND(Y170*Source!I146*DO170,7)</f>
        <v>0</v>
      </c>
      <c r="CX170">
        <f>ROUND(Y170*Source!I146,7)</f>
        <v>11.542176</v>
      </c>
      <c r="CY170">
        <f>AB170</f>
        <v>47.43</v>
      </c>
      <c r="CZ170">
        <f>AF170</f>
        <v>9.6199999999999992</v>
      </c>
      <c r="DA170">
        <f>AJ170</f>
        <v>4.93</v>
      </c>
      <c r="DB170">
        <f t="shared" si="30"/>
        <v>33.71</v>
      </c>
      <c r="DC170">
        <f t="shared" si="31"/>
        <v>0</v>
      </c>
      <c r="DD170" t="s">
        <v>3</v>
      </c>
      <c r="DE170" t="s">
        <v>3</v>
      </c>
      <c r="DF170">
        <f>ROUND(ROUND(AE170,0)*CX170,0)</f>
        <v>0</v>
      </c>
      <c r="DG170">
        <f>ROUND(ROUND(AF170*AJ170,0)*CX170,0)</f>
        <v>542</v>
      </c>
      <c r="DH170">
        <f>ROUND(ROUND(AG170*AK170,0)*CX170,0)</f>
        <v>0</v>
      </c>
      <c r="DI170">
        <f>ROUND(ROUND(AH170,0)*CX170,0)</f>
        <v>0</v>
      </c>
      <c r="DJ170">
        <f>DG170</f>
        <v>542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ROW(Source!A149)</f>
        <v>149</v>
      </c>
      <c r="B171">
        <v>64880852</v>
      </c>
      <c r="C171">
        <v>64881403</v>
      </c>
      <c r="D171">
        <v>18407150</v>
      </c>
      <c r="E171">
        <v>1</v>
      </c>
      <c r="F171">
        <v>1</v>
      </c>
      <c r="G171">
        <v>1</v>
      </c>
      <c r="H171">
        <v>1</v>
      </c>
      <c r="I171" t="s">
        <v>314</v>
      </c>
      <c r="J171" t="s">
        <v>3</v>
      </c>
      <c r="K171" t="s">
        <v>315</v>
      </c>
      <c r="L171">
        <v>1369</v>
      </c>
      <c r="N171">
        <v>1013</v>
      </c>
      <c r="O171" t="s">
        <v>286</v>
      </c>
      <c r="P171" t="s">
        <v>286</v>
      </c>
      <c r="Q171">
        <v>1</v>
      </c>
      <c r="W171">
        <v>0</v>
      </c>
      <c r="X171">
        <v>-931037793</v>
      </c>
      <c r="Y171">
        <f t="shared" si="29"/>
        <v>10.776</v>
      </c>
      <c r="AA171">
        <v>0</v>
      </c>
      <c r="AB171">
        <v>0</v>
      </c>
      <c r="AC171">
        <v>0</v>
      </c>
      <c r="AD171">
        <v>8.5299999999999994</v>
      </c>
      <c r="AE171">
        <v>0</v>
      </c>
      <c r="AF171">
        <v>0</v>
      </c>
      <c r="AG171">
        <v>0</v>
      </c>
      <c r="AH171">
        <v>8.5299999999999994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8.98</v>
      </c>
      <c r="AU171" t="s">
        <v>28</v>
      </c>
      <c r="AV171">
        <v>1</v>
      </c>
      <c r="AW171">
        <v>2</v>
      </c>
      <c r="AX171">
        <v>64881409</v>
      </c>
      <c r="AY171">
        <v>1</v>
      </c>
      <c r="AZ171">
        <v>0</v>
      </c>
      <c r="BA171">
        <v>181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ROUND(AT171*Source!I149*AH171*AL171,0)</f>
        <v>13</v>
      </c>
      <c r="CV171">
        <f>ROUND(Y171*Source!I149,7)</f>
        <v>1.7748071999999999</v>
      </c>
      <c r="CW171">
        <v>0</v>
      </c>
      <c r="CX171">
        <f>ROUND(Y171*Source!I149,7)</f>
        <v>1.7748071999999999</v>
      </c>
      <c r="CY171">
        <f>AD171</f>
        <v>8.5299999999999994</v>
      </c>
      <c r="CZ171">
        <f>AH171</f>
        <v>8.5299999999999994</v>
      </c>
      <c r="DA171">
        <f>AL171</f>
        <v>1</v>
      </c>
      <c r="DB171">
        <f t="shared" si="30"/>
        <v>91.92</v>
      </c>
      <c r="DC171">
        <f t="shared" si="31"/>
        <v>0</v>
      </c>
      <c r="DD171" t="s">
        <v>3</v>
      </c>
      <c r="DE171" t="s">
        <v>3</v>
      </c>
      <c r="DF171">
        <f>ROUND(ROUND(AE171,2)*CX171,2)</f>
        <v>0</v>
      </c>
      <c r="DG171">
        <f>ROUND(ROUND(AF171,2)*CX171,2)</f>
        <v>0</v>
      </c>
      <c r="DH171">
        <f>ROUND(ROUND(AG171,2)*CX171,2)</f>
        <v>0</v>
      </c>
      <c r="DI171">
        <f>ROUND(ROUND(AH171,2)*CX171,2)</f>
        <v>15.14</v>
      </c>
      <c r="DJ171">
        <f>DI171</f>
        <v>15.14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ROW(Source!A149)</f>
        <v>149</v>
      </c>
      <c r="B172">
        <v>64880852</v>
      </c>
      <c r="C172">
        <v>64881403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38</v>
      </c>
      <c r="J172" t="s">
        <v>3</v>
      </c>
      <c r="K172" t="s">
        <v>287</v>
      </c>
      <c r="L172">
        <v>608254</v>
      </c>
      <c r="N172">
        <v>1013</v>
      </c>
      <c r="O172" t="s">
        <v>288</v>
      </c>
      <c r="P172" t="s">
        <v>288</v>
      </c>
      <c r="Q172">
        <v>1</v>
      </c>
      <c r="W172">
        <v>0</v>
      </c>
      <c r="X172">
        <v>-185737400</v>
      </c>
      <c r="Y172">
        <f t="shared" si="29"/>
        <v>3.2039999999999997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2.67</v>
      </c>
      <c r="AU172" t="s">
        <v>28</v>
      </c>
      <c r="AV172">
        <v>2</v>
      </c>
      <c r="AW172">
        <v>2</v>
      </c>
      <c r="AX172">
        <v>64881410</v>
      </c>
      <c r="AY172">
        <v>1</v>
      </c>
      <c r="AZ172">
        <v>0</v>
      </c>
      <c r="BA172">
        <v>182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ROUND(Y172*Source!I149,7)</f>
        <v>0.52769880000000002</v>
      </c>
      <c r="CY172">
        <f>AD172</f>
        <v>0</v>
      </c>
      <c r="CZ172">
        <f>AH172</f>
        <v>0</v>
      </c>
      <c r="DA172">
        <f>AL172</f>
        <v>1</v>
      </c>
      <c r="DB172">
        <f t="shared" si="30"/>
        <v>0</v>
      </c>
      <c r="DC172">
        <f t="shared" si="31"/>
        <v>0</v>
      </c>
      <c r="DD172" t="s">
        <v>3</v>
      </c>
      <c r="DE172" t="s">
        <v>3</v>
      </c>
      <c r="DF172">
        <f>ROUND(ROUND(AE172,2)*CX172,2)</f>
        <v>0</v>
      </c>
      <c r="DG172">
        <f>ROUND(ROUND(AF172,2)*CX172,2)</f>
        <v>0</v>
      </c>
      <c r="DH172">
        <f>ROUND(ROUND(AG172,2)*CX172,2)</f>
        <v>0</v>
      </c>
      <c r="DI172">
        <f>ROUND(ROUND(AH172,2)*CX172,2)</f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ROW(Source!A149)</f>
        <v>149</v>
      </c>
      <c r="B173">
        <v>64880852</v>
      </c>
      <c r="C173">
        <v>64881403</v>
      </c>
      <c r="D173">
        <v>29172215</v>
      </c>
      <c r="E173">
        <v>1</v>
      </c>
      <c r="F173">
        <v>1</v>
      </c>
      <c r="G173">
        <v>1</v>
      </c>
      <c r="H173">
        <v>2</v>
      </c>
      <c r="I173" t="s">
        <v>345</v>
      </c>
      <c r="J173" t="s">
        <v>346</v>
      </c>
      <c r="K173" t="s">
        <v>347</v>
      </c>
      <c r="L173">
        <v>1368</v>
      </c>
      <c r="N173">
        <v>1011</v>
      </c>
      <c r="O173" t="s">
        <v>292</v>
      </c>
      <c r="P173" t="s">
        <v>292</v>
      </c>
      <c r="Q173">
        <v>1</v>
      </c>
      <c r="W173">
        <v>0</v>
      </c>
      <c r="X173">
        <v>202596694</v>
      </c>
      <c r="Y173">
        <f t="shared" si="29"/>
        <v>2.94</v>
      </c>
      <c r="AA173">
        <v>0</v>
      </c>
      <c r="AB173">
        <v>4.01</v>
      </c>
      <c r="AC173">
        <v>0</v>
      </c>
      <c r="AD173">
        <v>0</v>
      </c>
      <c r="AE173">
        <v>0</v>
      </c>
      <c r="AF173">
        <v>4.01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2.4500000000000002</v>
      </c>
      <c r="AU173" t="s">
        <v>28</v>
      </c>
      <c r="AV173">
        <v>0</v>
      </c>
      <c r="AW173">
        <v>2</v>
      </c>
      <c r="AX173">
        <v>64881411</v>
      </c>
      <c r="AY173">
        <v>1</v>
      </c>
      <c r="AZ173">
        <v>0</v>
      </c>
      <c r="BA173">
        <v>183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ROUND(Y173*Source!I149*DO173,7)</f>
        <v>0</v>
      </c>
      <c r="CX173">
        <f>ROUND(Y173*Source!I149,7)</f>
        <v>0.48421799999999998</v>
      </c>
      <c r="CY173">
        <f>AB173</f>
        <v>4.01</v>
      </c>
      <c r="CZ173">
        <f>AF173</f>
        <v>4.01</v>
      </c>
      <c r="DA173">
        <f>AJ173</f>
        <v>1</v>
      </c>
      <c r="DB173">
        <f t="shared" si="30"/>
        <v>11.78</v>
      </c>
      <c r="DC173">
        <f t="shared" si="31"/>
        <v>0</v>
      </c>
      <c r="DD173" t="s">
        <v>3</v>
      </c>
      <c r="DE173" t="s">
        <v>3</v>
      </c>
      <c r="DF173">
        <f>ROUND(ROUND(AE173,2)*CX173,2)</f>
        <v>0</v>
      </c>
      <c r="DG173">
        <f>ROUND(ROUND(AF173,2)*CX173,2)</f>
        <v>1.94</v>
      </c>
      <c r="DH173">
        <f>ROUND(ROUND(AG173,2)*CX173,2)</f>
        <v>0</v>
      </c>
      <c r="DI173">
        <f>ROUND(ROUND(AH173,2)*CX173,2)</f>
        <v>0</v>
      </c>
      <c r="DJ173">
        <f>DG173</f>
        <v>1.94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ROW(Source!A149)</f>
        <v>149</v>
      </c>
      <c r="B174">
        <v>64880852</v>
      </c>
      <c r="C174">
        <v>64881403</v>
      </c>
      <c r="D174">
        <v>29172248</v>
      </c>
      <c r="E174">
        <v>1</v>
      </c>
      <c r="F174">
        <v>1</v>
      </c>
      <c r="G174">
        <v>1</v>
      </c>
      <c r="H174">
        <v>2</v>
      </c>
      <c r="I174" t="s">
        <v>334</v>
      </c>
      <c r="J174" t="s">
        <v>335</v>
      </c>
      <c r="K174" t="s">
        <v>336</v>
      </c>
      <c r="L174">
        <v>1368</v>
      </c>
      <c r="N174">
        <v>1011</v>
      </c>
      <c r="O174" t="s">
        <v>292</v>
      </c>
      <c r="P174" t="s">
        <v>292</v>
      </c>
      <c r="Q174">
        <v>1</v>
      </c>
      <c r="W174">
        <v>0</v>
      </c>
      <c r="X174">
        <v>113158764</v>
      </c>
      <c r="Y174">
        <f t="shared" si="29"/>
        <v>2.94</v>
      </c>
      <c r="AA174">
        <v>0</v>
      </c>
      <c r="AB174">
        <v>74.61</v>
      </c>
      <c r="AC174">
        <v>13.5</v>
      </c>
      <c r="AD174">
        <v>0</v>
      </c>
      <c r="AE174">
        <v>0</v>
      </c>
      <c r="AF174">
        <v>74.61</v>
      </c>
      <c r="AG174">
        <v>13.5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2.4500000000000002</v>
      </c>
      <c r="AU174" t="s">
        <v>28</v>
      </c>
      <c r="AV174">
        <v>0</v>
      </c>
      <c r="AW174">
        <v>2</v>
      </c>
      <c r="AX174">
        <v>64881412</v>
      </c>
      <c r="AY174">
        <v>1</v>
      </c>
      <c r="AZ174">
        <v>0</v>
      </c>
      <c r="BA174">
        <v>184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ROUND(Y174*Source!I149*DO174,7)</f>
        <v>0</v>
      </c>
      <c r="CX174">
        <f>ROUND(Y174*Source!I149,7)</f>
        <v>0.48421799999999998</v>
      </c>
      <c r="CY174">
        <f>AB174</f>
        <v>74.61</v>
      </c>
      <c r="CZ174">
        <f>AF174</f>
        <v>74.61</v>
      </c>
      <c r="DA174">
        <f>AJ174</f>
        <v>1</v>
      </c>
      <c r="DB174">
        <f t="shared" si="30"/>
        <v>219.35</v>
      </c>
      <c r="DC174">
        <f t="shared" si="31"/>
        <v>39.700000000000003</v>
      </c>
      <c r="DD174" t="s">
        <v>3</v>
      </c>
      <c r="DE174" t="s">
        <v>3</v>
      </c>
      <c r="DF174">
        <f>ROUND(ROUND(AE174,2)*CX174,2)</f>
        <v>0</v>
      </c>
      <c r="DG174">
        <f>ROUND(ROUND(AF174,2)*CX174,2)</f>
        <v>36.130000000000003</v>
      </c>
      <c r="DH174">
        <f>ROUND(ROUND(AG174,2)*CX174,2)</f>
        <v>6.54</v>
      </c>
      <c r="DI174">
        <f>ROUND(ROUND(AH174,2)*CX174,2)</f>
        <v>0</v>
      </c>
      <c r="DJ174">
        <f>DG174</f>
        <v>36.130000000000003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ROW(Source!A149)</f>
        <v>149</v>
      </c>
      <c r="B175">
        <v>64880852</v>
      </c>
      <c r="C175">
        <v>64881403</v>
      </c>
      <c r="D175">
        <v>29172598</v>
      </c>
      <c r="E175">
        <v>1</v>
      </c>
      <c r="F175">
        <v>1</v>
      </c>
      <c r="G175">
        <v>1</v>
      </c>
      <c r="H175">
        <v>2</v>
      </c>
      <c r="I175" t="s">
        <v>348</v>
      </c>
      <c r="J175" t="s">
        <v>349</v>
      </c>
      <c r="K175" t="s">
        <v>350</v>
      </c>
      <c r="L175">
        <v>1368</v>
      </c>
      <c r="N175">
        <v>1011</v>
      </c>
      <c r="O175" t="s">
        <v>292</v>
      </c>
      <c r="P175" t="s">
        <v>292</v>
      </c>
      <c r="Q175">
        <v>1</v>
      </c>
      <c r="W175">
        <v>0</v>
      </c>
      <c r="X175">
        <v>70570549</v>
      </c>
      <c r="Y175">
        <f t="shared" si="29"/>
        <v>0.26400000000000001</v>
      </c>
      <c r="AA175">
        <v>0</v>
      </c>
      <c r="AB175">
        <v>85</v>
      </c>
      <c r="AC175">
        <v>11.6</v>
      </c>
      <c r="AD175">
        <v>0</v>
      </c>
      <c r="AE175">
        <v>0</v>
      </c>
      <c r="AF175">
        <v>85</v>
      </c>
      <c r="AG175">
        <v>11.6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0.22</v>
      </c>
      <c r="AU175" t="s">
        <v>28</v>
      </c>
      <c r="AV175">
        <v>0</v>
      </c>
      <c r="AW175">
        <v>2</v>
      </c>
      <c r="AX175">
        <v>64881413</v>
      </c>
      <c r="AY175">
        <v>1</v>
      </c>
      <c r="AZ175">
        <v>0</v>
      </c>
      <c r="BA175">
        <v>185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ROUND(Y175*Source!I149*DO175,7)</f>
        <v>0</v>
      </c>
      <c r="CX175">
        <f>ROUND(Y175*Source!I149,7)</f>
        <v>4.34808E-2</v>
      </c>
      <c r="CY175">
        <f>AB175</f>
        <v>85</v>
      </c>
      <c r="CZ175">
        <f>AF175</f>
        <v>85</v>
      </c>
      <c r="DA175">
        <f>AJ175</f>
        <v>1</v>
      </c>
      <c r="DB175">
        <f t="shared" si="30"/>
        <v>22.44</v>
      </c>
      <c r="DC175">
        <f t="shared" si="31"/>
        <v>3.06</v>
      </c>
      <c r="DD175" t="s">
        <v>3</v>
      </c>
      <c r="DE175" t="s">
        <v>3</v>
      </c>
      <c r="DF175">
        <f>ROUND(ROUND(AE175,2)*CX175,2)</f>
        <v>0</v>
      </c>
      <c r="DG175">
        <f>ROUND(ROUND(AF175,2)*CX175,2)</f>
        <v>3.7</v>
      </c>
      <c r="DH175">
        <f>ROUND(ROUND(AG175,2)*CX175,2)</f>
        <v>0.5</v>
      </c>
      <c r="DI175">
        <f>ROUND(ROUND(AH175,2)*CX175,2)</f>
        <v>0</v>
      </c>
      <c r="DJ175">
        <f>DG175</f>
        <v>3.7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ROW(Source!A150)</f>
        <v>150</v>
      </c>
      <c r="B176">
        <v>64880849</v>
      </c>
      <c r="C176">
        <v>64881403</v>
      </c>
      <c r="D176">
        <v>18407150</v>
      </c>
      <c r="E176">
        <v>1</v>
      </c>
      <c r="F176">
        <v>1</v>
      </c>
      <c r="G176">
        <v>1</v>
      </c>
      <c r="H176">
        <v>1</v>
      </c>
      <c r="I176" t="s">
        <v>314</v>
      </c>
      <c r="J176" t="s">
        <v>3</v>
      </c>
      <c r="K176" t="s">
        <v>315</v>
      </c>
      <c r="L176">
        <v>1369</v>
      </c>
      <c r="N176">
        <v>1013</v>
      </c>
      <c r="O176" t="s">
        <v>286</v>
      </c>
      <c r="P176" t="s">
        <v>286</v>
      </c>
      <c r="Q176">
        <v>1</v>
      </c>
      <c r="W176">
        <v>0</v>
      </c>
      <c r="X176">
        <v>-931037793</v>
      </c>
      <c r="Y176">
        <f t="shared" si="29"/>
        <v>10.776</v>
      </c>
      <c r="AA176">
        <v>0</v>
      </c>
      <c r="AB176">
        <v>0</v>
      </c>
      <c r="AC176">
        <v>0</v>
      </c>
      <c r="AD176">
        <v>8.5299999999999994</v>
      </c>
      <c r="AE176">
        <v>0</v>
      </c>
      <c r="AF176">
        <v>0</v>
      </c>
      <c r="AG176">
        <v>0</v>
      </c>
      <c r="AH176">
        <v>8.5299999999999994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8.98</v>
      </c>
      <c r="AU176" t="s">
        <v>28</v>
      </c>
      <c r="AV176">
        <v>1</v>
      </c>
      <c r="AW176">
        <v>2</v>
      </c>
      <c r="AX176">
        <v>64881409</v>
      </c>
      <c r="AY176">
        <v>1</v>
      </c>
      <c r="AZ176">
        <v>0</v>
      </c>
      <c r="BA176">
        <v>187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ROUND(AT176*Source!I150*AH176*AL176,0)</f>
        <v>13</v>
      </c>
      <c r="CV176">
        <f>ROUND(Y176*Source!I150,7)</f>
        <v>1.7748071999999999</v>
      </c>
      <c r="CW176">
        <v>0</v>
      </c>
      <c r="CX176">
        <f>ROUND(Y176*Source!I150,7)</f>
        <v>1.7748071999999999</v>
      </c>
      <c r="CY176">
        <f>AD176</f>
        <v>8.5299999999999994</v>
      </c>
      <c r="CZ176">
        <f>AH176</f>
        <v>8.5299999999999994</v>
      </c>
      <c r="DA176">
        <f>AL176</f>
        <v>1</v>
      </c>
      <c r="DB176">
        <f t="shared" si="30"/>
        <v>91.92</v>
      </c>
      <c r="DC176">
        <f t="shared" si="31"/>
        <v>0</v>
      </c>
      <c r="DD176" t="s">
        <v>3</v>
      </c>
      <c r="DE176" t="s">
        <v>3</v>
      </c>
      <c r="DF176">
        <f>ROUND(ROUND(AE176,0)*CX176,0)</f>
        <v>0</v>
      </c>
      <c r="DG176">
        <f>ROUND(ROUND(AF176,0)*CX176,0)</f>
        <v>0</v>
      </c>
      <c r="DH176">
        <f>ROUND(ROUND(AG176,0)*CX176,0)</f>
        <v>0</v>
      </c>
      <c r="DI176">
        <f>ROUND(ROUND(AH176,0)*CX176,0)</f>
        <v>16</v>
      </c>
      <c r="DJ176">
        <f>DI176</f>
        <v>16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ROW(Source!A150)</f>
        <v>150</v>
      </c>
      <c r="B177">
        <v>64880849</v>
      </c>
      <c r="C177">
        <v>64881403</v>
      </c>
      <c r="D177">
        <v>121548</v>
      </c>
      <c r="E177">
        <v>1</v>
      </c>
      <c r="F177">
        <v>1</v>
      </c>
      <c r="G177">
        <v>1</v>
      </c>
      <c r="H177">
        <v>1</v>
      </c>
      <c r="I177" t="s">
        <v>38</v>
      </c>
      <c r="J177" t="s">
        <v>3</v>
      </c>
      <c r="K177" t="s">
        <v>287</v>
      </c>
      <c r="L177">
        <v>608254</v>
      </c>
      <c r="N177">
        <v>1013</v>
      </c>
      <c r="O177" t="s">
        <v>288</v>
      </c>
      <c r="P177" t="s">
        <v>288</v>
      </c>
      <c r="Q177">
        <v>1</v>
      </c>
      <c r="W177">
        <v>0</v>
      </c>
      <c r="X177">
        <v>-185737400</v>
      </c>
      <c r="Y177">
        <f t="shared" si="29"/>
        <v>3.2039999999999997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2.67</v>
      </c>
      <c r="AU177" t="s">
        <v>28</v>
      </c>
      <c r="AV177">
        <v>2</v>
      </c>
      <c r="AW177">
        <v>2</v>
      </c>
      <c r="AX177">
        <v>64881410</v>
      </c>
      <c r="AY177">
        <v>1</v>
      </c>
      <c r="AZ177">
        <v>0</v>
      </c>
      <c r="BA177">
        <v>188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ROUND(Y177*Source!I150,7)</f>
        <v>0.52769880000000002</v>
      </c>
      <c r="CY177">
        <f>AD177</f>
        <v>0</v>
      </c>
      <c r="CZ177">
        <f>AH177</f>
        <v>0</v>
      </c>
      <c r="DA177">
        <f>AL177</f>
        <v>1</v>
      </c>
      <c r="DB177">
        <f t="shared" si="30"/>
        <v>0</v>
      </c>
      <c r="DC177">
        <f t="shared" si="31"/>
        <v>0</v>
      </c>
      <c r="DD177" t="s">
        <v>3</v>
      </c>
      <c r="DE177" t="s">
        <v>3</v>
      </c>
      <c r="DF177">
        <f>ROUND(ROUND(AE177,0)*CX177,0)</f>
        <v>0</v>
      </c>
      <c r="DG177">
        <f>ROUND(ROUND(AF177,0)*CX177,0)</f>
        <v>0</v>
      </c>
      <c r="DH177">
        <f>ROUND(ROUND(AG177,0)*CX177,0)</f>
        <v>0</v>
      </c>
      <c r="DI177">
        <f>ROUND(ROUND(AH177,0)*CX177,0)</f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ROW(Source!A150)</f>
        <v>150</v>
      </c>
      <c r="B178">
        <v>64880849</v>
      </c>
      <c r="C178">
        <v>64881403</v>
      </c>
      <c r="D178">
        <v>29172215</v>
      </c>
      <c r="E178">
        <v>1</v>
      </c>
      <c r="F178">
        <v>1</v>
      </c>
      <c r="G178">
        <v>1</v>
      </c>
      <c r="H178">
        <v>2</v>
      </c>
      <c r="I178" t="s">
        <v>345</v>
      </c>
      <c r="J178" t="s">
        <v>346</v>
      </c>
      <c r="K178" t="s">
        <v>347</v>
      </c>
      <c r="L178">
        <v>1368</v>
      </c>
      <c r="N178">
        <v>1011</v>
      </c>
      <c r="O178" t="s">
        <v>292</v>
      </c>
      <c r="P178" t="s">
        <v>292</v>
      </c>
      <c r="Q178">
        <v>1</v>
      </c>
      <c r="W178">
        <v>0</v>
      </c>
      <c r="X178">
        <v>202596694</v>
      </c>
      <c r="Y178">
        <f t="shared" si="29"/>
        <v>2.94</v>
      </c>
      <c r="AA178">
        <v>0</v>
      </c>
      <c r="AB178">
        <v>22.3</v>
      </c>
      <c r="AC178">
        <v>0</v>
      </c>
      <c r="AD178">
        <v>0</v>
      </c>
      <c r="AE178">
        <v>0</v>
      </c>
      <c r="AF178">
        <v>4.01</v>
      </c>
      <c r="AG178">
        <v>0</v>
      </c>
      <c r="AH178">
        <v>0</v>
      </c>
      <c r="AI178">
        <v>1</v>
      </c>
      <c r="AJ178">
        <v>5.56</v>
      </c>
      <c r="AK178">
        <v>50.93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2.4500000000000002</v>
      </c>
      <c r="AU178" t="s">
        <v>28</v>
      </c>
      <c r="AV178">
        <v>0</v>
      </c>
      <c r="AW178">
        <v>2</v>
      </c>
      <c r="AX178">
        <v>64881411</v>
      </c>
      <c r="AY178">
        <v>1</v>
      </c>
      <c r="AZ178">
        <v>0</v>
      </c>
      <c r="BA178">
        <v>189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ROUND(Y178*Source!I150*DO178,7)</f>
        <v>0</v>
      </c>
      <c r="CX178">
        <f>ROUND(Y178*Source!I150,7)</f>
        <v>0.48421799999999998</v>
      </c>
      <c r="CY178">
        <f>AB178</f>
        <v>22.3</v>
      </c>
      <c r="CZ178">
        <f>AF178</f>
        <v>4.01</v>
      </c>
      <c r="DA178">
        <f>AJ178</f>
        <v>5.56</v>
      </c>
      <c r="DB178">
        <f t="shared" si="30"/>
        <v>11.78</v>
      </c>
      <c r="DC178">
        <f t="shared" si="31"/>
        <v>0</v>
      </c>
      <c r="DD178" t="s">
        <v>3</v>
      </c>
      <c r="DE178" t="s">
        <v>3</v>
      </c>
      <c r="DF178">
        <f>ROUND(ROUND(AE178,0)*CX178,0)</f>
        <v>0</v>
      </c>
      <c r="DG178">
        <f>ROUND(ROUND(AF178*AJ178,0)*CX178,0)</f>
        <v>11</v>
      </c>
      <c r="DH178">
        <f>ROUND(ROUND(AG178*AK178,0)*CX178,0)</f>
        <v>0</v>
      </c>
      <c r="DI178">
        <f>ROUND(ROUND(AH178,0)*CX178,0)</f>
        <v>0</v>
      </c>
      <c r="DJ178">
        <f>DG178</f>
        <v>11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ROW(Source!A150)</f>
        <v>150</v>
      </c>
      <c r="B179">
        <v>64880849</v>
      </c>
      <c r="C179">
        <v>64881403</v>
      </c>
      <c r="D179">
        <v>29172248</v>
      </c>
      <c r="E179">
        <v>1</v>
      </c>
      <c r="F179">
        <v>1</v>
      </c>
      <c r="G179">
        <v>1</v>
      </c>
      <c r="H179">
        <v>2</v>
      </c>
      <c r="I179" t="s">
        <v>334</v>
      </c>
      <c r="J179" t="s">
        <v>335</v>
      </c>
      <c r="K179" t="s">
        <v>336</v>
      </c>
      <c r="L179">
        <v>1368</v>
      </c>
      <c r="N179">
        <v>1011</v>
      </c>
      <c r="O179" t="s">
        <v>292</v>
      </c>
      <c r="P179" t="s">
        <v>292</v>
      </c>
      <c r="Q179">
        <v>1</v>
      </c>
      <c r="W179">
        <v>0</v>
      </c>
      <c r="X179">
        <v>113158764</v>
      </c>
      <c r="Y179">
        <f t="shared" si="29"/>
        <v>2.94</v>
      </c>
      <c r="AA179">
        <v>0</v>
      </c>
      <c r="AB179">
        <v>1171.3800000000001</v>
      </c>
      <c r="AC179">
        <v>687.56</v>
      </c>
      <c r="AD179">
        <v>0</v>
      </c>
      <c r="AE179">
        <v>0</v>
      </c>
      <c r="AF179">
        <v>74.61</v>
      </c>
      <c r="AG179">
        <v>13.5</v>
      </c>
      <c r="AH179">
        <v>0</v>
      </c>
      <c r="AI179">
        <v>1</v>
      </c>
      <c r="AJ179">
        <v>15.7</v>
      </c>
      <c r="AK179">
        <v>50.93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2.4500000000000002</v>
      </c>
      <c r="AU179" t="s">
        <v>28</v>
      </c>
      <c r="AV179">
        <v>0</v>
      </c>
      <c r="AW179">
        <v>2</v>
      </c>
      <c r="AX179">
        <v>64881412</v>
      </c>
      <c r="AY179">
        <v>1</v>
      </c>
      <c r="AZ179">
        <v>0</v>
      </c>
      <c r="BA179">
        <v>190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ROUND(Y179*Source!I150*DO179,7)</f>
        <v>0</v>
      </c>
      <c r="CX179">
        <f>ROUND(Y179*Source!I150,7)</f>
        <v>0.48421799999999998</v>
      </c>
      <c r="CY179">
        <f>AB179</f>
        <v>1171.3800000000001</v>
      </c>
      <c r="CZ179">
        <f>AF179</f>
        <v>74.61</v>
      </c>
      <c r="DA179">
        <f>AJ179</f>
        <v>15.7</v>
      </c>
      <c r="DB179">
        <f t="shared" si="30"/>
        <v>219.35</v>
      </c>
      <c r="DC179">
        <f t="shared" si="31"/>
        <v>39.700000000000003</v>
      </c>
      <c r="DD179" t="s">
        <v>3</v>
      </c>
      <c r="DE179" t="s">
        <v>3</v>
      </c>
      <c r="DF179">
        <f>ROUND(ROUND(AE179,0)*CX179,0)</f>
        <v>0</v>
      </c>
      <c r="DG179">
        <f>ROUND(ROUND(AF179*AJ179,0)*CX179,0)</f>
        <v>567</v>
      </c>
      <c r="DH179">
        <f>ROUND(ROUND(AG179*AK179,0)*CX179,0)</f>
        <v>333</v>
      </c>
      <c r="DI179">
        <f>ROUND(ROUND(AH179,0)*CX179,0)</f>
        <v>0</v>
      </c>
      <c r="DJ179">
        <f>DG179</f>
        <v>567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ROW(Source!A150)</f>
        <v>150</v>
      </c>
      <c r="B180">
        <v>64880849</v>
      </c>
      <c r="C180">
        <v>64881403</v>
      </c>
      <c r="D180">
        <v>29172598</v>
      </c>
      <c r="E180">
        <v>1</v>
      </c>
      <c r="F180">
        <v>1</v>
      </c>
      <c r="G180">
        <v>1</v>
      </c>
      <c r="H180">
        <v>2</v>
      </c>
      <c r="I180" t="s">
        <v>348</v>
      </c>
      <c r="J180" t="s">
        <v>349</v>
      </c>
      <c r="K180" t="s">
        <v>350</v>
      </c>
      <c r="L180">
        <v>1368</v>
      </c>
      <c r="N180">
        <v>1011</v>
      </c>
      <c r="O180" t="s">
        <v>292</v>
      </c>
      <c r="P180" t="s">
        <v>292</v>
      </c>
      <c r="Q180">
        <v>1</v>
      </c>
      <c r="W180">
        <v>0</v>
      </c>
      <c r="X180">
        <v>70570549</v>
      </c>
      <c r="Y180">
        <f t="shared" si="29"/>
        <v>0.26400000000000001</v>
      </c>
      <c r="AA180">
        <v>0</v>
      </c>
      <c r="AB180">
        <v>1344.7</v>
      </c>
      <c r="AC180">
        <v>590.79</v>
      </c>
      <c r="AD180">
        <v>0</v>
      </c>
      <c r="AE180">
        <v>0</v>
      </c>
      <c r="AF180">
        <v>85</v>
      </c>
      <c r="AG180">
        <v>11.6</v>
      </c>
      <c r="AH180">
        <v>0</v>
      </c>
      <c r="AI180">
        <v>1</v>
      </c>
      <c r="AJ180">
        <v>15.82</v>
      </c>
      <c r="AK180">
        <v>50.93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0.22</v>
      </c>
      <c r="AU180" t="s">
        <v>28</v>
      </c>
      <c r="AV180">
        <v>0</v>
      </c>
      <c r="AW180">
        <v>2</v>
      </c>
      <c r="AX180">
        <v>64881413</v>
      </c>
      <c r="AY180">
        <v>1</v>
      </c>
      <c r="AZ180">
        <v>0</v>
      </c>
      <c r="BA180">
        <v>191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ROUND(Y180*Source!I150*DO180,7)</f>
        <v>0</v>
      </c>
      <c r="CX180">
        <f>ROUND(Y180*Source!I150,7)</f>
        <v>4.34808E-2</v>
      </c>
      <c r="CY180">
        <f>AB180</f>
        <v>1344.7</v>
      </c>
      <c r="CZ180">
        <f>AF180</f>
        <v>85</v>
      </c>
      <c r="DA180">
        <f>AJ180</f>
        <v>15.82</v>
      </c>
      <c r="DB180">
        <f t="shared" si="30"/>
        <v>22.44</v>
      </c>
      <c r="DC180">
        <f t="shared" si="31"/>
        <v>3.06</v>
      </c>
      <c r="DD180" t="s">
        <v>3</v>
      </c>
      <c r="DE180" t="s">
        <v>3</v>
      </c>
      <c r="DF180">
        <f>ROUND(ROUND(AE180,0)*CX180,0)</f>
        <v>0</v>
      </c>
      <c r="DG180">
        <f>ROUND(ROUND(AF180*AJ180,0)*CX180,0)</f>
        <v>58</v>
      </c>
      <c r="DH180">
        <f>ROUND(ROUND(AG180*AK180,0)*CX180,0)</f>
        <v>26</v>
      </c>
      <c r="DI180">
        <f>ROUND(ROUND(AH180,0)*CX180,0)</f>
        <v>0</v>
      </c>
      <c r="DJ180">
        <f>DG180</f>
        <v>58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ROW(Source!A153)</f>
        <v>153</v>
      </c>
      <c r="B181">
        <v>64880852</v>
      </c>
      <c r="C181">
        <v>64881416</v>
      </c>
      <c r="D181">
        <v>18408291</v>
      </c>
      <c r="E181">
        <v>1</v>
      </c>
      <c r="F181">
        <v>1</v>
      </c>
      <c r="G181">
        <v>1</v>
      </c>
      <c r="H181">
        <v>1</v>
      </c>
      <c r="I181" t="s">
        <v>351</v>
      </c>
      <c r="J181" t="s">
        <v>3</v>
      </c>
      <c r="K181" t="s">
        <v>352</v>
      </c>
      <c r="L181">
        <v>1369</v>
      </c>
      <c r="N181">
        <v>1013</v>
      </c>
      <c r="O181" t="s">
        <v>286</v>
      </c>
      <c r="P181" t="s">
        <v>286</v>
      </c>
      <c r="Q181">
        <v>1</v>
      </c>
      <c r="W181">
        <v>0</v>
      </c>
      <c r="X181">
        <v>1933892413</v>
      </c>
      <c r="Y181">
        <f t="shared" si="29"/>
        <v>46.343999999999994</v>
      </c>
      <c r="AA181">
        <v>0</v>
      </c>
      <c r="AB181">
        <v>0</v>
      </c>
      <c r="AC181">
        <v>0</v>
      </c>
      <c r="AD181">
        <v>8.17</v>
      </c>
      <c r="AE181">
        <v>0</v>
      </c>
      <c r="AF181">
        <v>0</v>
      </c>
      <c r="AG181">
        <v>0</v>
      </c>
      <c r="AH181">
        <v>8.17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38.619999999999997</v>
      </c>
      <c r="AU181" t="s">
        <v>28</v>
      </c>
      <c r="AV181">
        <v>1</v>
      </c>
      <c r="AW181">
        <v>2</v>
      </c>
      <c r="AX181">
        <v>64881421</v>
      </c>
      <c r="AY181">
        <v>1</v>
      </c>
      <c r="AZ181">
        <v>0</v>
      </c>
      <c r="BA181">
        <v>193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ROUND(AT181*Source!I153*AH181*AL181,0)</f>
        <v>103934</v>
      </c>
      <c r="CV181">
        <f>ROUND(Y181*Source!I153,7)</f>
        <v>15265.713599999999</v>
      </c>
      <c r="CW181">
        <v>0</v>
      </c>
      <c r="CX181">
        <f>ROUND(Y181*Source!I153,7)</f>
        <v>15265.713599999999</v>
      </c>
      <c r="CY181">
        <f>AD181</f>
        <v>8.17</v>
      </c>
      <c r="CZ181">
        <f>AH181</f>
        <v>8.17</v>
      </c>
      <c r="DA181">
        <f>AL181</f>
        <v>1</v>
      </c>
      <c r="DB181">
        <f t="shared" si="30"/>
        <v>378.64</v>
      </c>
      <c r="DC181">
        <f t="shared" si="31"/>
        <v>0</v>
      </c>
      <c r="DD181" t="s">
        <v>3</v>
      </c>
      <c r="DE181" t="s">
        <v>3</v>
      </c>
      <c r="DF181">
        <f>ROUND(ROUND(AE181,2)*CX181,2)</f>
        <v>0</v>
      </c>
      <c r="DG181">
        <f>ROUND(ROUND(AF181,2)*CX181,2)</f>
        <v>0</v>
      </c>
      <c r="DH181">
        <f>ROUND(ROUND(AG181,2)*CX181,2)</f>
        <v>0</v>
      </c>
      <c r="DI181">
        <f>ROUND(ROUND(AH181,2)*CX181,2)</f>
        <v>124720.88</v>
      </c>
      <c r="DJ181">
        <f>DI181</f>
        <v>124720.88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ROW(Source!A153)</f>
        <v>153</v>
      </c>
      <c r="B182">
        <v>64880852</v>
      </c>
      <c r="C182">
        <v>64881416</v>
      </c>
      <c r="D182">
        <v>121548</v>
      </c>
      <c r="E182">
        <v>1</v>
      </c>
      <c r="F182">
        <v>1</v>
      </c>
      <c r="G182">
        <v>1</v>
      </c>
      <c r="H182">
        <v>1</v>
      </c>
      <c r="I182" t="s">
        <v>38</v>
      </c>
      <c r="J182" t="s">
        <v>3</v>
      </c>
      <c r="K182" t="s">
        <v>287</v>
      </c>
      <c r="L182">
        <v>608254</v>
      </c>
      <c r="N182">
        <v>1013</v>
      </c>
      <c r="O182" t="s">
        <v>288</v>
      </c>
      <c r="P182" t="s">
        <v>288</v>
      </c>
      <c r="Q182">
        <v>1</v>
      </c>
      <c r="W182">
        <v>0</v>
      </c>
      <c r="X182">
        <v>-185737400</v>
      </c>
      <c r="Y182">
        <f t="shared" si="29"/>
        <v>3.2880000000000003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2.74</v>
      </c>
      <c r="AU182" t="s">
        <v>28</v>
      </c>
      <c r="AV182">
        <v>2</v>
      </c>
      <c r="AW182">
        <v>2</v>
      </c>
      <c r="AX182">
        <v>64881422</v>
      </c>
      <c r="AY182">
        <v>1</v>
      </c>
      <c r="AZ182">
        <v>0</v>
      </c>
      <c r="BA182">
        <v>194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ROUND(Y182*Source!I153,7)</f>
        <v>1083.0672</v>
      </c>
      <c r="CY182">
        <f>AD182</f>
        <v>0</v>
      </c>
      <c r="CZ182">
        <f>AH182</f>
        <v>0</v>
      </c>
      <c r="DA182">
        <f>AL182</f>
        <v>1</v>
      </c>
      <c r="DB182">
        <f t="shared" si="30"/>
        <v>0</v>
      </c>
      <c r="DC182">
        <f t="shared" si="31"/>
        <v>0</v>
      </c>
      <c r="DD182" t="s">
        <v>3</v>
      </c>
      <c r="DE182" t="s">
        <v>3</v>
      </c>
      <c r="DF182">
        <f>ROUND(ROUND(AE182,2)*CX182,2)</f>
        <v>0</v>
      </c>
      <c r="DG182">
        <f>ROUND(ROUND(AF182,2)*CX182,2)</f>
        <v>0</v>
      </c>
      <c r="DH182">
        <f>ROUND(ROUND(AG182,2)*CX182,2)</f>
        <v>0</v>
      </c>
      <c r="DI182">
        <f>ROUND(ROUND(AH182,2)*CX182,2)</f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ROW(Source!A153)</f>
        <v>153</v>
      </c>
      <c r="B183">
        <v>64880852</v>
      </c>
      <c r="C183">
        <v>64881416</v>
      </c>
      <c r="D183">
        <v>29173290</v>
      </c>
      <c r="E183">
        <v>1</v>
      </c>
      <c r="F183">
        <v>1</v>
      </c>
      <c r="G183">
        <v>1</v>
      </c>
      <c r="H183">
        <v>2</v>
      </c>
      <c r="I183" t="s">
        <v>298</v>
      </c>
      <c r="J183" t="s">
        <v>299</v>
      </c>
      <c r="K183" t="s">
        <v>300</v>
      </c>
      <c r="L183">
        <v>1368</v>
      </c>
      <c r="N183">
        <v>1011</v>
      </c>
      <c r="O183" t="s">
        <v>292</v>
      </c>
      <c r="P183" t="s">
        <v>292</v>
      </c>
      <c r="Q183">
        <v>1</v>
      </c>
      <c r="W183">
        <v>0</v>
      </c>
      <c r="X183">
        <v>-962845729</v>
      </c>
      <c r="Y183">
        <f t="shared" si="29"/>
        <v>3.2880000000000003</v>
      </c>
      <c r="AA183">
        <v>0</v>
      </c>
      <c r="AB183">
        <v>110</v>
      </c>
      <c r="AC183">
        <v>11.6</v>
      </c>
      <c r="AD183">
        <v>0</v>
      </c>
      <c r="AE183">
        <v>0</v>
      </c>
      <c r="AF183">
        <v>110</v>
      </c>
      <c r="AG183">
        <v>11.6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2.74</v>
      </c>
      <c r="AU183" t="s">
        <v>28</v>
      </c>
      <c r="AV183">
        <v>0</v>
      </c>
      <c r="AW183">
        <v>2</v>
      </c>
      <c r="AX183">
        <v>64881423</v>
      </c>
      <c r="AY183">
        <v>1</v>
      </c>
      <c r="AZ183">
        <v>0</v>
      </c>
      <c r="BA183">
        <v>195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ROUND(Y183*Source!I153*DO183,7)</f>
        <v>0</v>
      </c>
      <c r="CX183">
        <f>ROUND(Y183*Source!I153,7)</f>
        <v>1083.0672</v>
      </c>
      <c r="CY183">
        <f>AB183</f>
        <v>110</v>
      </c>
      <c r="CZ183">
        <f>AF183</f>
        <v>110</v>
      </c>
      <c r="DA183">
        <f>AJ183</f>
        <v>1</v>
      </c>
      <c r="DB183">
        <f t="shared" si="30"/>
        <v>361.68</v>
      </c>
      <c r="DC183">
        <f t="shared" si="31"/>
        <v>38.14</v>
      </c>
      <c r="DD183" t="s">
        <v>3</v>
      </c>
      <c r="DE183" t="s">
        <v>3</v>
      </c>
      <c r="DF183">
        <f>ROUND(ROUND(AE183,2)*CX183,2)</f>
        <v>0</v>
      </c>
      <c r="DG183">
        <f>ROUND(ROUND(AF183,2)*CX183,2)</f>
        <v>119137.39</v>
      </c>
      <c r="DH183">
        <f>ROUND(ROUND(AG183,2)*CX183,2)</f>
        <v>12563.58</v>
      </c>
      <c r="DI183">
        <f>ROUND(ROUND(AH183,2)*CX183,2)</f>
        <v>0</v>
      </c>
      <c r="DJ183">
        <f>DG183</f>
        <v>119137.39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ROW(Source!A153)</f>
        <v>153</v>
      </c>
      <c r="B184">
        <v>64880852</v>
      </c>
      <c r="C184">
        <v>64881416</v>
      </c>
      <c r="D184">
        <v>29150040</v>
      </c>
      <c r="E184">
        <v>1</v>
      </c>
      <c r="F184">
        <v>1</v>
      </c>
      <c r="G184">
        <v>1</v>
      </c>
      <c r="H184">
        <v>3</v>
      </c>
      <c r="I184" t="s">
        <v>311</v>
      </c>
      <c r="J184" t="s">
        <v>312</v>
      </c>
      <c r="K184" t="s">
        <v>313</v>
      </c>
      <c r="L184">
        <v>1339</v>
      </c>
      <c r="N184">
        <v>1007</v>
      </c>
      <c r="O184" t="s">
        <v>196</v>
      </c>
      <c r="P184" t="s">
        <v>196</v>
      </c>
      <c r="Q184">
        <v>1</v>
      </c>
      <c r="W184">
        <v>0</v>
      </c>
      <c r="X184">
        <v>619799737</v>
      </c>
      <c r="Y184">
        <f>AT184</f>
        <v>10</v>
      </c>
      <c r="AA184">
        <v>2.44</v>
      </c>
      <c r="AB184">
        <v>0</v>
      </c>
      <c r="AC184">
        <v>0</v>
      </c>
      <c r="AD184">
        <v>0</v>
      </c>
      <c r="AE184">
        <v>2.44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10</v>
      </c>
      <c r="AU184" t="s">
        <v>3</v>
      </c>
      <c r="AV184">
        <v>0</v>
      </c>
      <c r="AW184">
        <v>2</v>
      </c>
      <c r="AX184">
        <v>64881425</v>
      </c>
      <c r="AY184">
        <v>1</v>
      </c>
      <c r="AZ184">
        <v>0</v>
      </c>
      <c r="BA184">
        <v>197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ROUND(Y184*Source!I153,7)</f>
        <v>3294</v>
      </c>
      <c r="CY184">
        <f>AA184</f>
        <v>2.44</v>
      </c>
      <c r="CZ184">
        <f>AE184</f>
        <v>2.44</v>
      </c>
      <c r="DA184">
        <f>AI184</f>
        <v>1</v>
      </c>
      <c r="DB184">
        <f>ROUND(ROUND(AT184*CZ184,2),2)</f>
        <v>24.4</v>
      </c>
      <c r="DC184">
        <f>ROUND(ROUND(AT184*AG184,2),2)</f>
        <v>0</v>
      </c>
      <c r="DD184" t="s">
        <v>3</v>
      </c>
      <c r="DE184" t="s">
        <v>3</v>
      </c>
      <c r="DF184">
        <f>ROUND(ROUND(AE184,2)*CX184,2)</f>
        <v>8037.36</v>
      </c>
      <c r="DG184">
        <f>ROUND(ROUND(AF184,2)*CX184,2)</f>
        <v>0</v>
      </c>
      <c r="DH184">
        <f>ROUND(ROUND(AG184,2)*CX184,2)</f>
        <v>0</v>
      </c>
      <c r="DI184">
        <f>ROUND(ROUND(AH184,2)*CX184,2)</f>
        <v>0</v>
      </c>
      <c r="DJ184">
        <f>DF184</f>
        <v>8037.36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ROW(Source!A154)</f>
        <v>154</v>
      </c>
      <c r="B185">
        <v>64880849</v>
      </c>
      <c r="C185">
        <v>64881416</v>
      </c>
      <c r="D185">
        <v>18408291</v>
      </c>
      <c r="E185">
        <v>1</v>
      </c>
      <c r="F185">
        <v>1</v>
      </c>
      <c r="G185">
        <v>1</v>
      </c>
      <c r="H185">
        <v>1</v>
      </c>
      <c r="I185" t="s">
        <v>351</v>
      </c>
      <c r="J185" t="s">
        <v>3</v>
      </c>
      <c r="K185" t="s">
        <v>352</v>
      </c>
      <c r="L185">
        <v>1369</v>
      </c>
      <c r="N185">
        <v>1013</v>
      </c>
      <c r="O185" t="s">
        <v>286</v>
      </c>
      <c r="P185" t="s">
        <v>286</v>
      </c>
      <c r="Q185">
        <v>1</v>
      </c>
      <c r="W185">
        <v>0</v>
      </c>
      <c r="X185">
        <v>1933892413</v>
      </c>
      <c r="Y185">
        <f>(AT185*ROUND((0.2+1),7))</f>
        <v>46.343999999999994</v>
      </c>
      <c r="AA185">
        <v>0</v>
      </c>
      <c r="AB185">
        <v>0</v>
      </c>
      <c r="AC185">
        <v>0</v>
      </c>
      <c r="AD185">
        <v>8.17</v>
      </c>
      <c r="AE185">
        <v>0</v>
      </c>
      <c r="AF185">
        <v>0</v>
      </c>
      <c r="AG185">
        <v>0</v>
      </c>
      <c r="AH185">
        <v>8.17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38.619999999999997</v>
      </c>
      <c r="AU185" t="s">
        <v>28</v>
      </c>
      <c r="AV185">
        <v>1</v>
      </c>
      <c r="AW185">
        <v>2</v>
      </c>
      <c r="AX185">
        <v>64881421</v>
      </c>
      <c r="AY185">
        <v>1</v>
      </c>
      <c r="AZ185">
        <v>0</v>
      </c>
      <c r="BA185">
        <v>198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ROUND(AT185*Source!I154*AH185*AL185,0)</f>
        <v>103934</v>
      </c>
      <c r="CV185">
        <f>ROUND(Y185*Source!I154,7)</f>
        <v>15265.713599999999</v>
      </c>
      <c r="CW185">
        <v>0</v>
      </c>
      <c r="CX185">
        <f>ROUND(Y185*Source!I154,7)</f>
        <v>15265.713599999999</v>
      </c>
      <c r="CY185">
        <f>AD185</f>
        <v>8.17</v>
      </c>
      <c r="CZ185">
        <f>AH185</f>
        <v>8.17</v>
      </c>
      <c r="DA185">
        <f>AL185</f>
        <v>1</v>
      </c>
      <c r="DB185">
        <f>ROUND((ROUND(AT185*CZ185,2)*ROUND((0.2+1),7)),2)</f>
        <v>378.64</v>
      </c>
      <c r="DC185">
        <f>ROUND((ROUND(AT185*AG185,2)*ROUND((0.2+1),7)),2)</f>
        <v>0</v>
      </c>
      <c r="DD185" t="s">
        <v>3</v>
      </c>
      <c r="DE185" t="s">
        <v>3</v>
      </c>
      <c r="DF185">
        <f>ROUND(ROUND(AE185,0)*CX185,0)</f>
        <v>0</v>
      </c>
      <c r="DG185">
        <f>ROUND(ROUND(AF185,0)*CX185,0)</f>
        <v>0</v>
      </c>
      <c r="DH185">
        <f>ROUND(ROUND(AG185,0)*CX185,0)</f>
        <v>0</v>
      </c>
      <c r="DI185">
        <f>ROUND(ROUND(AH185,0)*CX185,0)</f>
        <v>122126</v>
      </c>
      <c r="DJ185">
        <f>DI185</f>
        <v>122126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ROW(Source!A154)</f>
        <v>154</v>
      </c>
      <c r="B186">
        <v>64880849</v>
      </c>
      <c r="C186">
        <v>64881416</v>
      </c>
      <c r="D186">
        <v>121548</v>
      </c>
      <c r="E186">
        <v>1</v>
      </c>
      <c r="F186">
        <v>1</v>
      </c>
      <c r="G186">
        <v>1</v>
      </c>
      <c r="H186">
        <v>1</v>
      </c>
      <c r="I186" t="s">
        <v>38</v>
      </c>
      <c r="J186" t="s">
        <v>3</v>
      </c>
      <c r="K186" t="s">
        <v>287</v>
      </c>
      <c r="L186">
        <v>608254</v>
      </c>
      <c r="N186">
        <v>1013</v>
      </c>
      <c r="O186" t="s">
        <v>288</v>
      </c>
      <c r="P186" t="s">
        <v>288</v>
      </c>
      <c r="Q186">
        <v>1</v>
      </c>
      <c r="W186">
        <v>0</v>
      </c>
      <c r="X186">
        <v>-185737400</v>
      </c>
      <c r="Y186">
        <f>(AT186*ROUND((0.2+1),7))</f>
        <v>3.2880000000000003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2.74</v>
      </c>
      <c r="AU186" t="s">
        <v>28</v>
      </c>
      <c r="AV186">
        <v>2</v>
      </c>
      <c r="AW186">
        <v>2</v>
      </c>
      <c r="AX186">
        <v>64881422</v>
      </c>
      <c r="AY186">
        <v>1</v>
      </c>
      <c r="AZ186">
        <v>0</v>
      </c>
      <c r="BA186">
        <v>199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ROUND(Y186*Source!I154,7)</f>
        <v>1083.0672</v>
      </c>
      <c r="CY186">
        <f>AD186</f>
        <v>0</v>
      </c>
      <c r="CZ186">
        <f>AH186</f>
        <v>0</v>
      </c>
      <c r="DA186">
        <f>AL186</f>
        <v>1</v>
      </c>
      <c r="DB186">
        <f>ROUND((ROUND(AT186*CZ186,2)*ROUND((0.2+1),7)),2)</f>
        <v>0</v>
      </c>
      <c r="DC186">
        <f>ROUND((ROUND(AT186*AG186,2)*ROUND((0.2+1),7)),2)</f>
        <v>0</v>
      </c>
      <c r="DD186" t="s">
        <v>3</v>
      </c>
      <c r="DE186" t="s">
        <v>3</v>
      </c>
      <c r="DF186">
        <f>ROUND(ROUND(AE186,0)*CX186,0)</f>
        <v>0</v>
      </c>
      <c r="DG186">
        <f>ROUND(ROUND(AF186,0)*CX186,0)</f>
        <v>0</v>
      </c>
      <c r="DH186">
        <f>ROUND(ROUND(AG186,0)*CX186,0)</f>
        <v>0</v>
      </c>
      <c r="DI186">
        <f>ROUND(ROUND(AH186,0)*CX186,0)</f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ROW(Source!A154)</f>
        <v>154</v>
      </c>
      <c r="B187">
        <v>64880849</v>
      </c>
      <c r="C187">
        <v>64881416</v>
      </c>
      <c r="D187">
        <v>29173290</v>
      </c>
      <c r="E187">
        <v>1</v>
      </c>
      <c r="F187">
        <v>1</v>
      </c>
      <c r="G187">
        <v>1</v>
      </c>
      <c r="H187">
        <v>2</v>
      </c>
      <c r="I187" t="s">
        <v>298</v>
      </c>
      <c r="J187" t="s">
        <v>299</v>
      </c>
      <c r="K187" t="s">
        <v>300</v>
      </c>
      <c r="L187">
        <v>1368</v>
      </c>
      <c r="N187">
        <v>1011</v>
      </c>
      <c r="O187" t="s">
        <v>292</v>
      </c>
      <c r="P187" t="s">
        <v>292</v>
      </c>
      <c r="Q187">
        <v>1</v>
      </c>
      <c r="W187">
        <v>0</v>
      </c>
      <c r="X187">
        <v>-962845729</v>
      </c>
      <c r="Y187">
        <f>(AT187*ROUND((0.2+1),7))</f>
        <v>3.2880000000000003</v>
      </c>
      <c r="AA187">
        <v>0</v>
      </c>
      <c r="AB187">
        <v>1218.8</v>
      </c>
      <c r="AC187">
        <v>590.79</v>
      </c>
      <c r="AD187">
        <v>0</v>
      </c>
      <c r="AE187">
        <v>0</v>
      </c>
      <c r="AF187">
        <v>110</v>
      </c>
      <c r="AG187">
        <v>11.6</v>
      </c>
      <c r="AH187">
        <v>0</v>
      </c>
      <c r="AI187">
        <v>1</v>
      </c>
      <c r="AJ187">
        <v>11.08</v>
      </c>
      <c r="AK187">
        <v>50.93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2.74</v>
      </c>
      <c r="AU187" t="s">
        <v>28</v>
      </c>
      <c r="AV187">
        <v>0</v>
      </c>
      <c r="AW187">
        <v>2</v>
      </c>
      <c r="AX187">
        <v>64881423</v>
      </c>
      <c r="AY187">
        <v>1</v>
      </c>
      <c r="AZ187">
        <v>0</v>
      </c>
      <c r="BA187">
        <v>200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ROUND(Y187*Source!I154*DO187,7)</f>
        <v>0</v>
      </c>
      <c r="CX187">
        <f>ROUND(Y187*Source!I154,7)</f>
        <v>1083.0672</v>
      </c>
      <c r="CY187">
        <f>AB187</f>
        <v>1218.8</v>
      </c>
      <c r="CZ187">
        <f>AF187</f>
        <v>110</v>
      </c>
      <c r="DA187">
        <f>AJ187</f>
        <v>11.08</v>
      </c>
      <c r="DB187">
        <f>ROUND((ROUND(AT187*CZ187,2)*ROUND((0.2+1),7)),2)</f>
        <v>361.68</v>
      </c>
      <c r="DC187">
        <f>ROUND((ROUND(AT187*AG187,2)*ROUND((0.2+1),7)),2)</f>
        <v>38.14</v>
      </c>
      <c r="DD187" t="s">
        <v>3</v>
      </c>
      <c r="DE187" t="s">
        <v>3</v>
      </c>
      <c r="DF187">
        <f>ROUND(ROUND(AE187,0)*CX187,0)</f>
        <v>0</v>
      </c>
      <c r="DG187">
        <f>ROUND(ROUND(AF187*AJ187,0)*CX187,0)</f>
        <v>1320259</v>
      </c>
      <c r="DH187">
        <f>ROUND(ROUND(AG187*AK187,0)*CX187,0)</f>
        <v>640093</v>
      </c>
      <c r="DI187">
        <f>ROUND(ROUND(AH187,0)*CX187,0)</f>
        <v>0</v>
      </c>
      <c r="DJ187">
        <f>DG187</f>
        <v>1320259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ROW(Source!A154)</f>
        <v>154</v>
      </c>
      <c r="B188">
        <v>64880849</v>
      </c>
      <c r="C188">
        <v>64881416</v>
      </c>
      <c r="D188">
        <v>29150040</v>
      </c>
      <c r="E188">
        <v>1</v>
      </c>
      <c r="F188">
        <v>1</v>
      </c>
      <c r="G188">
        <v>1</v>
      </c>
      <c r="H188">
        <v>3</v>
      </c>
      <c r="I188" t="s">
        <v>311</v>
      </c>
      <c r="J188" t="s">
        <v>312</v>
      </c>
      <c r="K188" t="s">
        <v>313</v>
      </c>
      <c r="L188">
        <v>1339</v>
      </c>
      <c r="N188">
        <v>1007</v>
      </c>
      <c r="O188" t="s">
        <v>196</v>
      </c>
      <c r="P188" t="s">
        <v>196</v>
      </c>
      <c r="Q188">
        <v>1</v>
      </c>
      <c r="W188">
        <v>0</v>
      </c>
      <c r="X188">
        <v>619799737</v>
      </c>
      <c r="Y188">
        <f>AT188</f>
        <v>10</v>
      </c>
      <c r="AA188">
        <v>31.28</v>
      </c>
      <c r="AB188">
        <v>0</v>
      </c>
      <c r="AC188">
        <v>0</v>
      </c>
      <c r="AD188">
        <v>0</v>
      </c>
      <c r="AE188">
        <v>2.44</v>
      </c>
      <c r="AF188">
        <v>0</v>
      </c>
      <c r="AG188">
        <v>0</v>
      </c>
      <c r="AH188">
        <v>0</v>
      </c>
      <c r="AI188">
        <v>12.82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10</v>
      </c>
      <c r="AU188" t="s">
        <v>3</v>
      </c>
      <c r="AV188">
        <v>0</v>
      </c>
      <c r="AW188">
        <v>2</v>
      </c>
      <c r="AX188">
        <v>64881425</v>
      </c>
      <c r="AY188">
        <v>1</v>
      </c>
      <c r="AZ188">
        <v>0</v>
      </c>
      <c r="BA188">
        <v>202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ROUND(Y188*Source!I154,7)</f>
        <v>3294</v>
      </c>
      <c r="CY188">
        <f>AA188</f>
        <v>31.28</v>
      </c>
      <c r="CZ188">
        <f>AE188</f>
        <v>2.44</v>
      </c>
      <c r="DA188">
        <f>AI188</f>
        <v>12.82</v>
      </c>
      <c r="DB188">
        <f>ROUND(ROUND(AT188*CZ188,2),2)</f>
        <v>24.4</v>
      </c>
      <c r="DC188">
        <f>ROUND(ROUND(AT188*AG188,2),2)</f>
        <v>0</v>
      </c>
      <c r="DD188" t="s">
        <v>3</v>
      </c>
      <c r="DE188" t="s">
        <v>3</v>
      </c>
      <c r="DF188">
        <f>ROUND(ROUND(AE188*AI188,0)*CX188,0)</f>
        <v>102114</v>
      </c>
      <c r="DG188">
        <f>ROUND(ROUND(AF188,0)*CX188,0)</f>
        <v>0</v>
      </c>
      <c r="DH188">
        <f>ROUND(ROUND(AG188,0)*CX188,0)</f>
        <v>0</v>
      </c>
      <c r="DI188">
        <f>ROUND(ROUND(AH188,0)*CX188,0)</f>
        <v>0</v>
      </c>
      <c r="DJ188">
        <f>DF188</f>
        <v>102114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ROW(Source!A190)</f>
        <v>190</v>
      </c>
      <c r="B189">
        <v>64880852</v>
      </c>
      <c r="C189">
        <v>64881426</v>
      </c>
      <c r="D189">
        <v>18407525</v>
      </c>
      <c r="E189">
        <v>1</v>
      </c>
      <c r="F189">
        <v>1</v>
      </c>
      <c r="G189">
        <v>1</v>
      </c>
      <c r="H189">
        <v>1</v>
      </c>
      <c r="I189" t="s">
        <v>353</v>
      </c>
      <c r="J189" t="s">
        <v>3</v>
      </c>
      <c r="K189" t="s">
        <v>354</v>
      </c>
      <c r="L189">
        <v>1369</v>
      </c>
      <c r="N189">
        <v>1013</v>
      </c>
      <c r="O189" t="s">
        <v>286</v>
      </c>
      <c r="P189" t="s">
        <v>286</v>
      </c>
      <c r="Q189">
        <v>1</v>
      </c>
      <c r="W189">
        <v>0</v>
      </c>
      <c r="X189">
        <v>-364664199</v>
      </c>
      <c r="Y189">
        <f t="shared" ref="Y189:Y206" si="32">(AT189*ROUND((0.2+1),7))</f>
        <v>22.044</v>
      </c>
      <c r="AA189">
        <v>0</v>
      </c>
      <c r="AB189">
        <v>0</v>
      </c>
      <c r="AC189">
        <v>0</v>
      </c>
      <c r="AD189">
        <v>7.87</v>
      </c>
      <c r="AE189">
        <v>0</v>
      </c>
      <c r="AF189">
        <v>0</v>
      </c>
      <c r="AG189">
        <v>0</v>
      </c>
      <c r="AH189">
        <v>7.87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18.37</v>
      </c>
      <c r="AU189" t="s">
        <v>28</v>
      </c>
      <c r="AV189">
        <v>1</v>
      </c>
      <c r="AW189">
        <v>2</v>
      </c>
      <c r="AX189">
        <v>64881431</v>
      </c>
      <c r="AY189">
        <v>1</v>
      </c>
      <c r="AZ189">
        <v>0</v>
      </c>
      <c r="BA189">
        <v>203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ROUND(AT189*Source!I190*AH189*AL189,0)</f>
        <v>17</v>
      </c>
      <c r="CV189">
        <f>ROUND(Y189*Source!I190,7)</f>
        <v>2.6518932</v>
      </c>
      <c r="CW189">
        <v>0</v>
      </c>
      <c r="CX189">
        <f>ROUND(Y189*Source!I190,7)</f>
        <v>2.6518932</v>
      </c>
      <c r="CY189">
        <f>AD189</f>
        <v>7.87</v>
      </c>
      <c r="CZ189">
        <f>AH189</f>
        <v>7.87</v>
      </c>
      <c r="DA189">
        <f>AL189</f>
        <v>1</v>
      </c>
      <c r="DB189">
        <f t="shared" ref="DB189:DB206" si="33">ROUND((ROUND(AT189*CZ189,2)*ROUND((0.2+1),7)),2)</f>
        <v>173.48</v>
      </c>
      <c r="DC189">
        <f t="shared" ref="DC189:DC206" si="34">ROUND((ROUND(AT189*AG189,2)*ROUND((0.2+1),7)),2)</f>
        <v>0</v>
      </c>
      <c r="DD189" t="s">
        <v>3</v>
      </c>
      <c r="DE189" t="s">
        <v>3</v>
      </c>
      <c r="DF189">
        <f>ROUND(ROUND(AE189,2)*CX189,2)</f>
        <v>0</v>
      </c>
      <c r="DG189">
        <f>ROUND(ROUND(AF189,2)*CX189,2)</f>
        <v>0</v>
      </c>
      <c r="DH189">
        <f>ROUND(ROUND(AG189,2)*CX189,2)</f>
        <v>0</v>
      </c>
      <c r="DI189">
        <f>ROUND(ROUND(AH189,2)*CX189,2)</f>
        <v>20.87</v>
      </c>
      <c r="DJ189">
        <f>DI189</f>
        <v>20.87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ROW(Source!A190)</f>
        <v>190</v>
      </c>
      <c r="B190">
        <v>64880852</v>
      </c>
      <c r="C190">
        <v>64881426</v>
      </c>
      <c r="D190">
        <v>121548</v>
      </c>
      <c r="E190">
        <v>1</v>
      </c>
      <c r="F190">
        <v>1</v>
      </c>
      <c r="G190">
        <v>1</v>
      </c>
      <c r="H190">
        <v>1</v>
      </c>
      <c r="I190" t="s">
        <v>38</v>
      </c>
      <c r="J190" t="s">
        <v>3</v>
      </c>
      <c r="K190" t="s">
        <v>287</v>
      </c>
      <c r="L190">
        <v>608254</v>
      </c>
      <c r="N190">
        <v>1013</v>
      </c>
      <c r="O190" t="s">
        <v>288</v>
      </c>
      <c r="P190" t="s">
        <v>288</v>
      </c>
      <c r="Q190">
        <v>1</v>
      </c>
      <c r="W190">
        <v>0</v>
      </c>
      <c r="X190">
        <v>-185737400</v>
      </c>
      <c r="Y190">
        <f t="shared" si="32"/>
        <v>5.58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4.6500000000000004</v>
      </c>
      <c r="AU190" t="s">
        <v>28</v>
      </c>
      <c r="AV190">
        <v>2</v>
      </c>
      <c r="AW190">
        <v>2</v>
      </c>
      <c r="AX190">
        <v>64881432</v>
      </c>
      <c r="AY190">
        <v>1</v>
      </c>
      <c r="AZ190">
        <v>0</v>
      </c>
      <c r="BA190">
        <v>204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ROUND(Y190*Source!I190,7)</f>
        <v>0.67127400000000004</v>
      </c>
      <c r="CY190">
        <f>AD190</f>
        <v>0</v>
      </c>
      <c r="CZ190">
        <f>AH190</f>
        <v>0</v>
      </c>
      <c r="DA190">
        <f>AL190</f>
        <v>1</v>
      </c>
      <c r="DB190">
        <f t="shared" si="33"/>
        <v>0</v>
      </c>
      <c r="DC190">
        <f t="shared" si="34"/>
        <v>0</v>
      </c>
      <c r="DD190" t="s">
        <v>3</v>
      </c>
      <c r="DE190" t="s">
        <v>3</v>
      </c>
      <c r="DF190">
        <f>ROUND(ROUND(AE190,2)*CX190,2)</f>
        <v>0</v>
      </c>
      <c r="DG190">
        <f>ROUND(ROUND(AF190,2)*CX190,2)</f>
        <v>0</v>
      </c>
      <c r="DH190">
        <f>ROUND(ROUND(AG190,2)*CX190,2)</f>
        <v>0</v>
      </c>
      <c r="DI190">
        <f>ROUND(ROUND(AH190,2)*CX190,2)</f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ROW(Source!A190)</f>
        <v>190</v>
      </c>
      <c r="B191">
        <v>64880852</v>
      </c>
      <c r="C191">
        <v>64881426</v>
      </c>
      <c r="D191">
        <v>29173182</v>
      </c>
      <c r="E191">
        <v>1</v>
      </c>
      <c r="F191">
        <v>1</v>
      </c>
      <c r="G191">
        <v>1</v>
      </c>
      <c r="H191">
        <v>2</v>
      </c>
      <c r="I191" t="s">
        <v>355</v>
      </c>
      <c r="J191" t="s">
        <v>356</v>
      </c>
      <c r="K191" t="s">
        <v>357</v>
      </c>
      <c r="L191">
        <v>1368</v>
      </c>
      <c r="N191">
        <v>1011</v>
      </c>
      <c r="O191" t="s">
        <v>292</v>
      </c>
      <c r="P191" t="s">
        <v>292</v>
      </c>
      <c r="Q191">
        <v>1</v>
      </c>
      <c r="W191">
        <v>0</v>
      </c>
      <c r="X191">
        <v>-1754144589</v>
      </c>
      <c r="Y191">
        <f t="shared" si="32"/>
        <v>3.2039999999999997</v>
      </c>
      <c r="AA191">
        <v>0</v>
      </c>
      <c r="AB191">
        <v>123</v>
      </c>
      <c r="AC191">
        <v>13.5</v>
      </c>
      <c r="AD191">
        <v>0</v>
      </c>
      <c r="AE191">
        <v>0</v>
      </c>
      <c r="AF191">
        <v>123</v>
      </c>
      <c r="AG191">
        <v>13.5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2.67</v>
      </c>
      <c r="AU191" t="s">
        <v>28</v>
      </c>
      <c r="AV191">
        <v>0</v>
      </c>
      <c r="AW191">
        <v>2</v>
      </c>
      <c r="AX191">
        <v>64881433</v>
      </c>
      <c r="AY191">
        <v>1</v>
      </c>
      <c r="AZ191">
        <v>0</v>
      </c>
      <c r="BA191">
        <v>205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ROUND(Y191*Source!I190*DO191,7)</f>
        <v>0</v>
      </c>
      <c r="CX191">
        <f>ROUND(Y191*Source!I190,7)</f>
        <v>0.38544119999999998</v>
      </c>
      <c r="CY191">
        <f>AB191</f>
        <v>123</v>
      </c>
      <c r="CZ191">
        <f>AF191</f>
        <v>123</v>
      </c>
      <c r="DA191">
        <f>AJ191</f>
        <v>1</v>
      </c>
      <c r="DB191">
        <f t="shared" si="33"/>
        <v>394.09</v>
      </c>
      <c r="DC191">
        <f t="shared" si="34"/>
        <v>43.26</v>
      </c>
      <c r="DD191" t="s">
        <v>3</v>
      </c>
      <c r="DE191" t="s">
        <v>3</v>
      </c>
      <c r="DF191">
        <f>ROUND(ROUND(AE191,2)*CX191,2)</f>
        <v>0</v>
      </c>
      <c r="DG191">
        <f>ROUND(ROUND(AF191,2)*CX191,2)</f>
        <v>47.41</v>
      </c>
      <c r="DH191">
        <f>ROUND(ROUND(AG191,2)*CX191,2)</f>
        <v>5.2</v>
      </c>
      <c r="DI191">
        <f>ROUND(ROUND(AH191,2)*CX191,2)</f>
        <v>0</v>
      </c>
      <c r="DJ191">
        <f>DG191</f>
        <v>47.41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ROW(Source!A190)</f>
        <v>190</v>
      </c>
      <c r="B192">
        <v>64880852</v>
      </c>
      <c r="C192">
        <v>64881426</v>
      </c>
      <c r="D192">
        <v>29173357</v>
      </c>
      <c r="E192">
        <v>1</v>
      </c>
      <c r="F192">
        <v>1</v>
      </c>
      <c r="G192">
        <v>1</v>
      </c>
      <c r="H192">
        <v>2</v>
      </c>
      <c r="I192" t="s">
        <v>358</v>
      </c>
      <c r="J192" t="s">
        <v>359</v>
      </c>
      <c r="K192" t="s">
        <v>360</v>
      </c>
      <c r="L192">
        <v>1368</v>
      </c>
      <c r="N192">
        <v>1011</v>
      </c>
      <c r="O192" t="s">
        <v>292</v>
      </c>
      <c r="P192" t="s">
        <v>292</v>
      </c>
      <c r="Q192">
        <v>1</v>
      </c>
      <c r="W192">
        <v>0</v>
      </c>
      <c r="X192">
        <v>-249236745</v>
      </c>
      <c r="Y192">
        <f t="shared" si="32"/>
        <v>2.3759999999999999</v>
      </c>
      <c r="AA192">
        <v>0</v>
      </c>
      <c r="AB192">
        <v>62.3</v>
      </c>
      <c r="AC192">
        <v>11.6</v>
      </c>
      <c r="AD192">
        <v>0</v>
      </c>
      <c r="AE192">
        <v>0</v>
      </c>
      <c r="AF192">
        <v>62.3</v>
      </c>
      <c r="AG192">
        <v>11.6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1.98</v>
      </c>
      <c r="AU192" t="s">
        <v>28</v>
      </c>
      <c r="AV192">
        <v>0</v>
      </c>
      <c r="AW192">
        <v>2</v>
      </c>
      <c r="AX192">
        <v>64881434</v>
      </c>
      <c r="AY192">
        <v>1</v>
      </c>
      <c r="AZ192">
        <v>0</v>
      </c>
      <c r="BA192">
        <v>206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ROUND(Y192*Source!I190*DO192,7)</f>
        <v>0</v>
      </c>
      <c r="CX192">
        <f>ROUND(Y192*Source!I190,7)</f>
        <v>0.2858328</v>
      </c>
      <c r="CY192">
        <f>AB192</f>
        <v>62.3</v>
      </c>
      <c r="CZ192">
        <f>AF192</f>
        <v>62.3</v>
      </c>
      <c r="DA192">
        <f>AJ192</f>
        <v>1</v>
      </c>
      <c r="DB192">
        <f t="shared" si="33"/>
        <v>148.02000000000001</v>
      </c>
      <c r="DC192">
        <f t="shared" si="34"/>
        <v>27.56</v>
      </c>
      <c r="DD192" t="s">
        <v>3</v>
      </c>
      <c r="DE192" t="s">
        <v>3</v>
      </c>
      <c r="DF192">
        <f>ROUND(ROUND(AE192,2)*CX192,2)</f>
        <v>0</v>
      </c>
      <c r="DG192">
        <f>ROUND(ROUND(AF192,2)*CX192,2)</f>
        <v>17.809999999999999</v>
      </c>
      <c r="DH192">
        <f>ROUND(ROUND(AG192,2)*CX192,2)</f>
        <v>3.32</v>
      </c>
      <c r="DI192">
        <f>ROUND(ROUND(AH192,2)*CX192,2)</f>
        <v>0</v>
      </c>
      <c r="DJ192">
        <f>DG192</f>
        <v>17.809999999999999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ROW(Source!A191)</f>
        <v>191</v>
      </c>
      <c r="B193">
        <v>64880849</v>
      </c>
      <c r="C193">
        <v>64881426</v>
      </c>
      <c r="D193">
        <v>18407525</v>
      </c>
      <c r="E193">
        <v>1</v>
      </c>
      <c r="F193">
        <v>1</v>
      </c>
      <c r="G193">
        <v>1</v>
      </c>
      <c r="H193">
        <v>1</v>
      </c>
      <c r="I193" t="s">
        <v>353</v>
      </c>
      <c r="J193" t="s">
        <v>3</v>
      </c>
      <c r="K193" t="s">
        <v>354</v>
      </c>
      <c r="L193">
        <v>1369</v>
      </c>
      <c r="N193">
        <v>1013</v>
      </c>
      <c r="O193" t="s">
        <v>286</v>
      </c>
      <c r="P193" t="s">
        <v>286</v>
      </c>
      <c r="Q193">
        <v>1</v>
      </c>
      <c r="W193">
        <v>0</v>
      </c>
      <c r="X193">
        <v>-364664199</v>
      </c>
      <c r="Y193">
        <f t="shared" si="32"/>
        <v>22.044</v>
      </c>
      <c r="AA193">
        <v>0</v>
      </c>
      <c r="AB193">
        <v>0</v>
      </c>
      <c r="AC193">
        <v>0</v>
      </c>
      <c r="AD193">
        <v>7.87</v>
      </c>
      <c r="AE193">
        <v>0</v>
      </c>
      <c r="AF193">
        <v>0</v>
      </c>
      <c r="AG193">
        <v>0</v>
      </c>
      <c r="AH193">
        <v>7.87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18.37</v>
      </c>
      <c r="AU193" t="s">
        <v>28</v>
      </c>
      <c r="AV193">
        <v>1</v>
      </c>
      <c r="AW193">
        <v>2</v>
      </c>
      <c r="AX193">
        <v>64881431</v>
      </c>
      <c r="AY193">
        <v>1</v>
      </c>
      <c r="AZ193">
        <v>0</v>
      </c>
      <c r="BA193">
        <v>207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ROUND(AT193*Source!I191*AH193*AL193,0)</f>
        <v>17</v>
      </c>
      <c r="CV193">
        <f>ROUND(Y193*Source!I191,7)</f>
        <v>2.6518932</v>
      </c>
      <c r="CW193">
        <v>0</v>
      </c>
      <c r="CX193">
        <f>ROUND(Y193*Source!I191,7)</f>
        <v>2.6518932</v>
      </c>
      <c r="CY193">
        <f>AD193</f>
        <v>7.87</v>
      </c>
      <c r="CZ193">
        <f>AH193</f>
        <v>7.87</v>
      </c>
      <c r="DA193">
        <f>AL193</f>
        <v>1</v>
      </c>
      <c r="DB193">
        <f t="shared" si="33"/>
        <v>173.48</v>
      </c>
      <c r="DC193">
        <f t="shared" si="34"/>
        <v>0</v>
      </c>
      <c r="DD193" t="s">
        <v>3</v>
      </c>
      <c r="DE193" t="s">
        <v>3</v>
      </c>
      <c r="DF193">
        <f>ROUND(ROUND(AE193,0)*CX193,0)</f>
        <v>0</v>
      </c>
      <c r="DG193">
        <f>ROUND(ROUND(AF193,0)*CX193,0)</f>
        <v>0</v>
      </c>
      <c r="DH193">
        <f>ROUND(ROUND(AG193,0)*CX193,0)</f>
        <v>0</v>
      </c>
      <c r="DI193">
        <f>ROUND(ROUND(AH193,0)*CX193,0)</f>
        <v>21</v>
      </c>
      <c r="DJ193">
        <f>DI193</f>
        <v>21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ROW(Source!A191)</f>
        <v>191</v>
      </c>
      <c r="B194">
        <v>64880849</v>
      </c>
      <c r="C194">
        <v>64881426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38</v>
      </c>
      <c r="J194" t="s">
        <v>3</v>
      </c>
      <c r="K194" t="s">
        <v>287</v>
      </c>
      <c r="L194">
        <v>608254</v>
      </c>
      <c r="N194">
        <v>1013</v>
      </c>
      <c r="O194" t="s">
        <v>288</v>
      </c>
      <c r="P194" t="s">
        <v>288</v>
      </c>
      <c r="Q194">
        <v>1</v>
      </c>
      <c r="W194">
        <v>0</v>
      </c>
      <c r="X194">
        <v>-185737400</v>
      </c>
      <c r="Y194">
        <f t="shared" si="32"/>
        <v>5.58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4.6500000000000004</v>
      </c>
      <c r="AU194" t="s">
        <v>28</v>
      </c>
      <c r="AV194">
        <v>2</v>
      </c>
      <c r="AW194">
        <v>2</v>
      </c>
      <c r="AX194">
        <v>64881432</v>
      </c>
      <c r="AY194">
        <v>1</v>
      </c>
      <c r="AZ194">
        <v>0</v>
      </c>
      <c r="BA194">
        <v>208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ROUND(Y194*Source!I191,7)</f>
        <v>0.67127400000000004</v>
      </c>
      <c r="CY194">
        <f>AD194</f>
        <v>0</v>
      </c>
      <c r="CZ194">
        <f>AH194</f>
        <v>0</v>
      </c>
      <c r="DA194">
        <f>AL194</f>
        <v>1</v>
      </c>
      <c r="DB194">
        <f t="shared" si="33"/>
        <v>0</v>
      </c>
      <c r="DC194">
        <f t="shared" si="34"/>
        <v>0</v>
      </c>
      <c r="DD194" t="s">
        <v>3</v>
      </c>
      <c r="DE194" t="s">
        <v>3</v>
      </c>
      <c r="DF194">
        <f>ROUND(ROUND(AE194,0)*CX194,0)</f>
        <v>0</v>
      </c>
      <c r="DG194">
        <f>ROUND(ROUND(AF194,0)*CX194,0)</f>
        <v>0</v>
      </c>
      <c r="DH194">
        <f>ROUND(ROUND(AG194,0)*CX194,0)</f>
        <v>0</v>
      </c>
      <c r="DI194">
        <f>ROUND(ROUND(AH194,0)*CX194,0)</f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ROW(Source!A191)</f>
        <v>191</v>
      </c>
      <c r="B195">
        <v>64880849</v>
      </c>
      <c r="C195">
        <v>64881426</v>
      </c>
      <c r="D195">
        <v>29173182</v>
      </c>
      <c r="E195">
        <v>1</v>
      </c>
      <c r="F195">
        <v>1</v>
      </c>
      <c r="G195">
        <v>1</v>
      </c>
      <c r="H195">
        <v>2</v>
      </c>
      <c r="I195" t="s">
        <v>355</v>
      </c>
      <c r="J195" t="s">
        <v>356</v>
      </c>
      <c r="K195" t="s">
        <v>357</v>
      </c>
      <c r="L195">
        <v>1368</v>
      </c>
      <c r="N195">
        <v>1011</v>
      </c>
      <c r="O195" t="s">
        <v>292</v>
      </c>
      <c r="P195" t="s">
        <v>292</v>
      </c>
      <c r="Q195">
        <v>1</v>
      </c>
      <c r="W195">
        <v>0</v>
      </c>
      <c r="X195">
        <v>-1754144589</v>
      </c>
      <c r="Y195">
        <f t="shared" si="32"/>
        <v>3.2039999999999997</v>
      </c>
      <c r="AA195">
        <v>0</v>
      </c>
      <c r="AB195">
        <v>1576.86</v>
      </c>
      <c r="AC195">
        <v>687.56</v>
      </c>
      <c r="AD195">
        <v>0</v>
      </c>
      <c r="AE195">
        <v>0</v>
      </c>
      <c r="AF195">
        <v>123</v>
      </c>
      <c r="AG195">
        <v>13.5</v>
      </c>
      <c r="AH195">
        <v>0</v>
      </c>
      <c r="AI195">
        <v>1</v>
      </c>
      <c r="AJ195">
        <v>12.82</v>
      </c>
      <c r="AK195">
        <v>50.93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2.67</v>
      </c>
      <c r="AU195" t="s">
        <v>28</v>
      </c>
      <c r="AV195">
        <v>0</v>
      </c>
      <c r="AW195">
        <v>2</v>
      </c>
      <c r="AX195">
        <v>64881433</v>
      </c>
      <c r="AY195">
        <v>1</v>
      </c>
      <c r="AZ195">
        <v>0</v>
      </c>
      <c r="BA195">
        <v>209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ROUND(Y195*Source!I191*DO195,7)</f>
        <v>0</v>
      </c>
      <c r="CX195">
        <f>ROUND(Y195*Source!I191,7)</f>
        <v>0.38544119999999998</v>
      </c>
      <c r="CY195">
        <f>AB195</f>
        <v>1576.86</v>
      </c>
      <c r="CZ195">
        <f>AF195</f>
        <v>123</v>
      </c>
      <c r="DA195">
        <f>AJ195</f>
        <v>12.82</v>
      </c>
      <c r="DB195">
        <f t="shared" si="33"/>
        <v>394.09</v>
      </c>
      <c r="DC195">
        <f t="shared" si="34"/>
        <v>43.26</v>
      </c>
      <c r="DD195" t="s">
        <v>3</v>
      </c>
      <c r="DE195" t="s">
        <v>3</v>
      </c>
      <c r="DF195">
        <f>ROUND(ROUND(AE195,0)*CX195,0)</f>
        <v>0</v>
      </c>
      <c r="DG195">
        <f>ROUND(ROUND(AF195*AJ195,0)*CX195,0)</f>
        <v>608</v>
      </c>
      <c r="DH195">
        <f>ROUND(ROUND(AG195*AK195,0)*CX195,0)</f>
        <v>265</v>
      </c>
      <c r="DI195">
        <f>ROUND(ROUND(AH195,0)*CX195,0)</f>
        <v>0</v>
      </c>
      <c r="DJ195">
        <f>DG195</f>
        <v>608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ROW(Source!A191)</f>
        <v>191</v>
      </c>
      <c r="B196">
        <v>64880849</v>
      </c>
      <c r="C196">
        <v>64881426</v>
      </c>
      <c r="D196">
        <v>29173357</v>
      </c>
      <c r="E196">
        <v>1</v>
      </c>
      <c r="F196">
        <v>1</v>
      </c>
      <c r="G196">
        <v>1</v>
      </c>
      <c r="H196">
        <v>2</v>
      </c>
      <c r="I196" t="s">
        <v>358</v>
      </c>
      <c r="J196" t="s">
        <v>359</v>
      </c>
      <c r="K196" t="s">
        <v>360</v>
      </c>
      <c r="L196">
        <v>1368</v>
      </c>
      <c r="N196">
        <v>1011</v>
      </c>
      <c r="O196" t="s">
        <v>292</v>
      </c>
      <c r="P196" t="s">
        <v>292</v>
      </c>
      <c r="Q196">
        <v>1</v>
      </c>
      <c r="W196">
        <v>0</v>
      </c>
      <c r="X196">
        <v>-249236745</v>
      </c>
      <c r="Y196">
        <f t="shared" si="32"/>
        <v>2.3759999999999999</v>
      </c>
      <c r="AA196">
        <v>0</v>
      </c>
      <c r="AB196">
        <v>1083.4000000000001</v>
      </c>
      <c r="AC196">
        <v>590.79</v>
      </c>
      <c r="AD196">
        <v>0</v>
      </c>
      <c r="AE196">
        <v>0</v>
      </c>
      <c r="AF196">
        <v>62.3</v>
      </c>
      <c r="AG196">
        <v>11.6</v>
      </c>
      <c r="AH196">
        <v>0</v>
      </c>
      <c r="AI196">
        <v>1</v>
      </c>
      <c r="AJ196">
        <v>17.39</v>
      </c>
      <c r="AK196">
        <v>50.93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1.98</v>
      </c>
      <c r="AU196" t="s">
        <v>28</v>
      </c>
      <c r="AV196">
        <v>0</v>
      </c>
      <c r="AW196">
        <v>2</v>
      </c>
      <c r="AX196">
        <v>64881434</v>
      </c>
      <c r="AY196">
        <v>1</v>
      </c>
      <c r="AZ196">
        <v>0</v>
      </c>
      <c r="BA196">
        <v>210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ROUND(Y196*Source!I191*DO196,7)</f>
        <v>0</v>
      </c>
      <c r="CX196">
        <f>ROUND(Y196*Source!I191,7)</f>
        <v>0.2858328</v>
      </c>
      <c r="CY196">
        <f>AB196</f>
        <v>1083.4000000000001</v>
      </c>
      <c r="CZ196">
        <f>AF196</f>
        <v>62.3</v>
      </c>
      <c r="DA196">
        <f>AJ196</f>
        <v>17.39</v>
      </c>
      <c r="DB196">
        <f t="shared" si="33"/>
        <v>148.02000000000001</v>
      </c>
      <c r="DC196">
        <f t="shared" si="34"/>
        <v>27.56</v>
      </c>
      <c r="DD196" t="s">
        <v>3</v>
      </c>
      <c r="DE196" t="s">
        <v>3</v>
      </c>
      <c r="DF196">
        <f>ROUND(ROUND(AE196,0)*CX196,0)</f>
        <v>0</v>
      </c>
      <c r="DG196">
        <f>ROUND(ROUND(AF196*AJ196,0)*CX196,0)</f>
        <v>310</v>
      </c>
      <c r="DH196">
        <f>ROUND(ROUND(AG196*AK196,0)*CX196,0)</f>
        <v>169</v>
      </c>
      <c r="DI196">
        <f>ROUND(ROUND(AH196,0)*CX196,0)</f>
        <v>0</v>
      </c>
      <c r="DJ196">
        <f>DG196</f>
        <v>310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ROW(Source!A192)</f>
        <v>192</v>
      </c>
      <c r="B197">
        <v>64880852</v>
      </c>
      <c r="C197">
        <v>64881435</v>
      </c>
      <c r="D197">
        <v>121548</v>
      </c>
      <c r="E197">
        <v>1</v>
      </c>
      <c r="F197">
        <v>1</v>
      </c>
      <c r="G197">
        <v>1</v>
      </c>
      <c r="H197">
        <v>1</v>
      </c>
      <c r="I197" t="s">
        <v>38</v>
      </c>
      <c r="J197" t="s">
        <v>3</v>
      </c>
      <c r="K197" t="s">
        <v>287</v>
      </c>
      <c r="L197">
        <v>608254</v>
      </c>
      <c r="N197">
        <v>1013</v>
      </c>
      <c r="O197" t="s">
        <v>288</v>
      </c>
      <c r="P197" t="s">
        <v>288</v>
      </c>
      <c r="Q197">
        <v>1</v>
      </c>
      <c r="W197">
        <v>0</v>
      </c>
      <c r="X197">
        <v>-185737400</v>
      </c>
      <c r="Y197">
        <f t="shared" si="32"/>
        <v>2.8799999999999999E-2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2.4E-2</v>
      </c>
      <c r="AU197" t="s">
        <v>28</v>
      </c>
      <c r="AV197">
        <v>2</v>
      </c>
      <c r="AW197">
        <v>2</v>
      </c>
      <c r="AX197">
        <v>64881438</v>
      </c>
      <c r="AY197">
        <v>1</v>
      </c>
      <c r="AZ197">
        <v>0</v>
      </c>
      <c r="BA197">
        <v>211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ROUND(Y197*Source!I192,7)</f>
        <v>0.51969600000000005</v>
      </c>
      <c r="CY197">
        <f>AD197</f>
        <v>0</v>
      </c>
      <c r="CZ197">
        <f>AH197</f>
        <v>0</v>
      </c>
      <c r="DA197">
        <f>AL197</f>
        <v>1</v>
      </c>
      <c r="DB197">
        <f t="shared" si="33"/>
        <v>0</v>
      </c>
      <c r="DC197">
        <f t="shared" si="34"/>
        <v>0</v>
      </c>
      <c r="DD197" t="s">
        <v>3</v>
      </c>
      <c r="DE197" t="s">
        <v>3</v>
      </c>
      <c r="DF197">
        <f>ROUND(ROUND(AE197,2)*CX197,2)</f>
        <v>0</v>
      </c>
      <c r="DG197">
        <f>ROUND(ROUND(AF197,2)*CX197,2)</f>
        <v>0</v>
      </c>
      <c r="DH197">
        <f>ROUND(ROUND(AG197,2)*CX197,2)</f>
        <v>0</v>
      </c>
      <c r="DI197">
        <f>ROUND(ROUND(AH197,2)*CX197,2)</f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ROW(Source!A192)</f>
        <v>192</v>
      </c>
      <c r="B198">
        <v>64880852</v>
      </c>
      <c r="C198">
        <v>64881435</v>
      </c>
      <c r="D198">
        <v>29172766</v>
      </c>
      <c r="E198">
        <v>1</v>
      </c>
      <c r="F198">
        <v>1</v>
      </c>
      <c r="G198">
        <v>1</v>
      </c>
      <c r="H198">
        <v>2</v>
      </c>
      <c r="I198" t="s">
        <v>361</v>
      </c>
      <c r="J198" t="s">
        <v>362</v>
      </c>
      <c r="K198" t="s">
        <v>363</v>
      </c>
      <c r="L198">
        <v>1368</v>
      </c>
      <c r="N198">
        <v>1011</v>
      </c>
      <c r="O198" t="s">
        <v>292</v>
      </c>
      <c r="P198" t="s">
        <v>292</v>
      </c>
      <c r="Q198">
        <v>1</v>
      </c>
      <c r="W198">
        <v>0</v>
      </c>
      <c r="X198">
        <v>1906800380</v>
      </c>
      <c r="Y198">
        <f t="shared" si="32"/>
        <v>2.8799999999999999E-2</v>
      </c>
      <c r="AA198">
        <v>0</v>
      </c>
      <c r="AB198">
        <v>125.7</v>
      </c>
      <c r="AC198">
        <v>13.5</v>
      </c>
      <c r="AD198">
        <v>0</v>
      </c>
      <c r="AE198">
        <v>0</v>
      </c>
      <c r="AF198">
        <v>125.7</v>
      </c>
      <c r="AG198">
        <v>13.5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2.4E-2</v>
      </c>
      <c r="AU198" t="s">
        <v>28</v>
      </c>
      <c r="AV198">
        <v>0</v>
      </c>
      <c r="AW198">
        <v>2</v>
      </c>
      <c r="AX198">
        <v>64881439</v>
      </c>
      <c r="AY198">
        <v>1</v>
      </c>
      <c r="AZ198">
        <v>0</v>
      </c>
      <c r="BA198">
        <v>212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ROUND(Y198*Source!I192*DO198,7)</f>
        <v>0</v>
      </c>
      <c r="CX198">
        <f>ROUND(Y198*Source!I192,7)</f>
        <v>0.51969600000000005</v>
      </c>
      <c r="CY198">
        <f>AB198</f>
        <v>125.7</v>
      </c>
      <c r="CZ198">
        <f>AF198</f>
        <v>125.7</v>
      </c>
      <c r="DA198">
        <f>AJ198</f>
        <v>1</v>
      </c>
      <c r="DB198">
        <f t="shared" si="33"/>
        <v>3.62</v>
      </c>
      <c r="DC198">
        <f t="shared" si="34"/>
        <v>0.38</v>
      </c>
      <c r="DD198" t="s">
        <v>3</v>
      </c>
      <c r="DE198" t="s">
        <v>3</v>
      </c>
      <c r="DF198">
        <f>ROUND(ROUND(AE198,2)*CX198,2)</f>
        <v>0</v>
      </c>
      <c r="DG198">
        <f>ROUND(ROUND(AF198,2)*CX198,2)</f>
        <v>65.33</v>
      </c>
      <c r="DH198">
        <f>ROUND(ROUND(AG198,2)*CX198,2)</f>
        <v>7.02</v>
      </c>
      <c r="DI198">
        <f>ROUND(ROUND(AH198,2)*CX198,2)</f>
        <v>0</v>
      </c>
      <c r="DJ198">
        <f>DG198</f>
        <v>65.33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ROW(Source!A193)</f>
        <v>193</v>
      </c>
      <c r="B199">
        <v>64880849</v>
      </c>
      <c r="C199">
        <v>64881435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38</v>
      </c>
      <c r="J199" t="s">
        <v>3</v>
      </c>
      <c r="K199" t="s">
        <v>287</v>
      </c>
      <c r="L199">
        <v>608254</v>
      </c>
      <c r="N199">
        <v>1013</v>
      </c>
      <c r="O199" t="s">
        <v>288</v>
      </c>
      <c r="P199" t="s">
        <v>288</v>
      </c>
      <c r="Q199">
        <v>1</v>
      </c>
      <c r="W199">
        <v>0</v>
      </c>
      <c r="X199">
        <v>-185737400</v>
      </c>
      <c r="Y199">
        <f t="shared" si="32"/>
        <v>2.8799999999999999E-2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2.4E-2</v>
      </c>
      <c r="AU199" t="s">
        <v>28</v>
      </c>
      <c r="AV199">
        <v>2</v>
      </c>
      <c r="AW199">
        <v>2</v>
      </c>
      <c r="AX199">
        <v>64881438</v>
      </c>
      <c r="AY199">
        <v>1</v>
      </c>
      <c r="AZ199">
        <v>0</v>
      </c>
      <c r="BA199">
        <v>213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ROUND(Y199*Source!I193,7)</f>
        <v>0.51969600000000005</v>
      </c>
      <c r="CY199">
        <f>AD199</f>
        <v>0</v>
      </c>
      <c r="CZ199">
        <f>AH199</f>
        <v>0</v>
      </c>
      <c r="DA199">
        <f>AL199</f>
        <v>1</v>
      </c>
      <c r="DB199">
        <f t="shared" si="33"/>
        <v>0</v>
      </c>
      <c r="DC199">
        <f t="shared" si="34"/>
        <v>0</v>
      </c>
      <c r="DD199" t="s">
        <v>3</v>
      </c>
      <c r="DE199" t="s">
        <v>3</v>
      </c>
      <c r="DF199">
        <f>ROUND(ROUND(AE199,0)*CX199,0)</f>
        <v>0</v>
      </c>
      <c r="DG199">
        <f>ROUND(ROUND(AF199,0)*CX199,0)</f>
        <v>0</v>
      </c>
      <c r="DH199">
        <f>ROUND(ROUND(AG199,0)*CX199,0)</f>
        <v>0</v>
      </c>
      <c r="DI199">
        <f>ROUND(ROUND(AH199,0)*CX199,0)</f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ROW(Source!A193)</f>
        <v>193</v>
      </c>
      <c r="B200">
        <v>64880849</v>
      </c>
      <c r="C200">
        <v>64881435</v>
      </c>
      <c r="D200">
        <v>29172766</v>
      </c>
      <c r="E200">
        <v>1</v>
      </c>
      <c r="F200">
        <v>1</v>
      </c>
      <c r="G200">
        <v>1</v>
      </c>
      <c r="H200">
        <v>2</v>
      </c>
      <c r="I200" t="s">
        <v>361</v>
      </c>
      <c r="J200" t="s">
        <v>362</v>
      </c>
      <c r="K200" t="s">
        <v>363</v>
      </c>
      <c r="L200">
        <v>1368</v>
      </c>
      <c r="N200">
        <v>1011</v>
      </c>
      <c r="O200" t="s">
        <v>292</v>
      </c>
      <c r="P200" t="s">
        <v>292</v>
      </c>
      <c r="Q200">
        <v>1</v>
      </c>
      <c r="W200">
        <v>0</v>
      </c>
      <c r="X200">
        <v>1906800380</v>
      </c>
      <c r="Y200">
        <f t="shared" si="32"/>
        <v>2.8799999999999999E-2</v>
      </c>
      <c r="AA200">
        <v>0</v>
      </c>
      <c r="AB200">
        <v>1613.99</v>
      </c>
      <c r="AC200">
        <v>687.56</v>
      </c>
      <c r="AD200">
        <v>0</v>
      </c>
      <c r="AE200">
        <v>0</v>
      </c>
      <c r="AF200">
        <v>125.7</v>
      </c>
      <c r="AG200">
        <v>13.5</v>
      </c>
      <c r="AH200">
        <v>0</v>
      </c>
      <c r="AI200">
        <v>1</v>
      </c>
      <c r="AJ200">
        <v>12.84</v>
      </c>
      <c r="AK200">
        <v>50.93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2.4E-2</v>
      </c>
      <c r="AU200" t="s">
        <v>28</v>
      </c>
      <c r="AV200">
        <v>0</v>
      </c>
      <c r="AW200">
        <v>2</v>
      </c>
      <c r="AX200">
        <v>64881439</v>
      </c>
      <c r="AY200">
        <v>1</v>
      </c>
      <c r="AZ200">
        <v>0</v>
      </c>
      <c r="BA200">
        <v>214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ROUND(Y200*Source!I193*DO200,7)</f>
        <v>0</v>
      </c>
      <c r="CX200">
        <f>ROUND(Y200*Source!I193,7)</f>
        <v>0.51969600000000005</v>
      </c>
      <c r="CY200">
        <f>AB200</f>
        <v>1613.99</v>
      </c>
      <c r="CZ200">
        <f>AF200</f>
        <v>125.7</v>
      </c>
      <c r="DA200">
        <f>AJ200</f>
        <v>12.84</v>
      </c>
      <c r="DB200">
        <f t="shared" si="33"/>
        <v>3.62</v>
      </c>
      <c r="DC200">
        <f t="shared" si="34"/>
        <v>0.38</v>
      </c>
      <c r="DD200" t="s">
        <v>3</v>
      </c>
      <c r="DE200" t="s">
        <v>3</v>
      </c>
      <c r="DF200">
        <f>ROUND(ROUND(AE200,0)*CX200,0)</f>
        <v>0</v>
      </c>
      <c r="DG200">
        <f>ROUND(ROUND(AF200*AJ200,0)*CX200,0)</f>
        <v>839</v>
      </c>
      <c r="DH200">
        <f>ROUND(ROUND(AG200*AK200,0)*CX200,0)</f>
        <v>358</v>
      </c>
      <c r="DI200">
        <f>ROUND(ROUND(AH200,0)*CX200,0)</f>
        <v>0</v>
      </c>
      <c r="DJ200">
        <f>DG200</f>
        <v>839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ROW(Source!A194)</f>
        <v>194</v>
      </c>
      <c r="B201">
        <v>64880852</v>
      </c>
      <c r="C201">
        <v>64881440</v>
      </c>
      <c r="D201">
        <v>18408066</v>
      </c>
      <c r="E201">
        <v>1</v>
      </c>
      <c r="F201">
        <v>1</v>
      </c>
      <c r="G201">
        <v>1</v>
      </c>
      <c r="H201">
        <v>1</v>
      </c>
      <c r="I201" t="s">
        <v>324</v>
      </c>
      <c r="J201" t="s">
        <v>3</v>
      </c>
      <c r="K201" t="s">
        <v>325</v>
      </c>
      <c r="L201">
        <v>1369</v>
      </c>
      <c r="N201">
        <v>1013</v>
      </c>
      <c r="O201" t="s">
        <v>286</v>
      </c>
      <c r="P201" t="s">
        <v>286</v>
      </c>
      <c r="Q201">
        <v>1</v>
      </c>
      <c r="W201">
        <v>0</v>
      </c>
      <c r="X201">
        <v>-886480961</v>
      </c>
      <c r="Y201">
        <f t="shared" si="32"/>
        <v>18.864000000000001</v>
      </c>
      <c r="AA201">
        <v>0</v>
      </c>
      <c r="AB201">
        <v>0</v>
      </c>
      <c r="AC201">
        <v>0</v>
      </c>
      <c r="AD201">
        <v>8.02</v>
      </c>
      <c r="AE201">
        <v>0</v>
      </c>
      <c r="AF201">
        <v>0</v>
      </c>
      <c r="AG201">
        <v>0</v>
      </c>
      <c r="AH201">
        <v>8.02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15.72</v>
      </c>
      <c r="AU201" t="s">
        <v>28</v>
      </c>
      <c r="AV201">
        <v>1</v>
      </c>
      <c r="AW201">
        <v>2</v>
      </c>
      <c r="AX201">
        <v>64881448</v>
      </c>
      <c r="AY201">
        <v>1</v>
      </c>
      <c r="AZ201">
        <v>0</v>
      </c>
      <c r="BA201">
        <v>215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ROUND(AT201*Source!I194*AH201*AL201,0)</f>
        <v>20</v>
      </c>
      <c r="CV201">
        <f>ROUND(Y201*Source!I194,7)</f>
        <v>2.9597616000000002</v>
      </c>
      <c r="CW201">
        <v>0</v>
      </c>
      <c r="CX201">
        <f>ROUND(Y201*Source!I194,7)</f>
        <v>2.9597616000000002</v>
      </c>
      <c r="CY201">
        <f>AD201</f>
        <v>8.02</v>
      </c>
      <c r="CZ201">
        <f>AH201</f>
        <v>8.02</v>
      </c>
      <c r="DA201">
        <f>AL201</f>
        <v>1</v>
      </c>
      <c r="DB201">
        <f t="shared" si="33"/>
        <v>151.28</v>
      </c>
      <c r="DC201">
        <f t="shared" si="34"/>
        <v>0</v>
      </c>
      <c r="DD201" t="s">
        <v>3</v>
      </c>
      <c r="DE201" t="s">
        <v>3</v>
      </c>
      <c r="DF201">
        <f t="shared" ref="DF201:DF207" si="35">ROUND(ROUND(AE201,2)*CX201,2)</f>
        <v>0</v>
      </c>
      <c r="DG201">
        <f t="shared" ref="DG201:DG207" si="36">ROUND(ROUND(AF201,2)*CX201,2)</f>
        <v>0</v>
      </c>
      <c r="DH201">
        <f t="shared" ref="DH201:DH207" si="37">ROUND(ROUND(AG201,2)*CX201,2)</f>
        <v>0</v>
      </c>
      <c r="DI201">
        <f t="shared" ref="DI201:DI207" si="38">ROUND(ROUND(AH201,2)*CX201,2)</f>
        <v>23.74</v>
      </c>
      <c r="DJ201">
        <f>DI201</f>
        <v>23.74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ROW(Source!A194)</f>
        <v>194</v>
      </c>
      <c r="B202">
        <v>64880852</v>
      </c>
      <c r="C202">
        <v>64881440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38</v>
      </c>
      <c r="J202" t="s">
        <v>3</v>
      </c>
      <c r="K202" t="s">
        <v>287</v>
      </c>
      <c r="L202">
        <v>608254</v>
      </c>
      <c r="N202">
        <v>1013</v>
      </c>
      <c r="O202" t="s">
        <v>288</v>
      </c>
      <c r="P202" t="s">
        <v>288</v>
      </c>
      <c r="Q202">
        <v>1</v>
      </c>
      <c r="W202">
        <v>0</v>
      </c>
      <c r="X202">
        <v>-185737400</v>
      </c>
      <c r="Y202">
        <f t="shared" si="32"/>
        <v>16.655999999999999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13.88</v>
      </c>
      <c r="AU202" t="s">
        <v>28</v>
      </c>
      <c r="AV202">
        <v>2</v>
      </c>
      <c r="AW202">
        <v>2</v>
      </c>
      <c r="AX202">
        <v>64881449</v>
      </c>
      <c r="AY202">
        <v>1</v>
      </c>
      <c r="AZ202">
        <v>0</v>
      </c>
      <c r="BA202">
        <v>216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ROUND(Y202*Source!I194,7)</f>
        <v>2.6133264</v>
      </c>
      <c r="CY202">
        <f>AD202</f>
        <v>0</v>
      </c>
      <c r="CZ202">
        <f>AH202</f>
        <v>0</v>
      </c>
      <c r="DA202">
        <f>AL202</f>
        <v>1</v>
      </c>
      <c r="DB202">
        <f t="shared" si="33"/>
        <v>0</v>
      </c>
      <c r="DC202">
        <f t="shared" si="34"/>
        <v>0</v>
      </c>
      <c r="DD202" t="s">
        <v>3</v>
      </c>
      <c r="DE202" t="s">
        <v>3</v>
      </c>
      <c r="DF202">
        <f t="shared" si="35"/>
        <v>0</v>
      </c>
      <c r="DG202">
        <f t="shared" si="36"/>
        <v>0</v>
      </c>
      <c r="DH202">
        <f t="shared" si="37"/>
        <v>0</v>
      </c>
      <c r="DI202">
        <f t="shared" si="38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ROW(Source!A194)</f>
        <v>194</v>
      </c>
      <c r="B203">
        <v>64880852</v>
      </c>
      <c r="C203">
        <v>64881440</v>
      </c>
      <c r="D203">
        <v>29172479</v>
      </c>
      <c r="E203">
        <v>1</v>
      </c>
      <c r="F203">
        <v>1</v>
      </c>
      <c r="G203">
        <v>1</v>
      </c>
      <c r="H203">
        <v>2</v>
      </c>
      <c r="I203" t="s">
        <v>364</v>
      </c>
      <c r="J203" t="s">
        <v>365</v>
      </c>
      <c r="K203" t="s">
        <v>366</v>
      </c>
      <c r="L203">
        <v>1368</v>
      </c>
      <c r="N203">
        <v>1011</v>
      </c>
      <c r="O203" t="s">
        <v>292</v>
      </c>
      <c r="P203" t="s">
        <v>292</v>
      </c>
      <c r="Q203">
        <v>1</v>
      </c>
      <c r="W203">
        <v>0</v>
      </c>
      <c r="X203">
        <v>1549832887</v>
      </c>
      <c r="Y203">
        <f t="shared" si="32"/>
        <v>5.1479999999999997</v>
      </c>
      <c r="AA203">
        <v>0</v>
      </c>
      <c r="AB203">
        <v>99.89</v>
      </c>
      <c r="AC203">
        <v>10.06</v>
      </c>
      <c r="AD203">
        <v>0</v>
      </c>
      <c r="AE203">
        <v>0</v>
      </c>
      <c r="AF203">
        <v>99.89</v>
      </c>
      <c r="AG203">
        <v>10.06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4.29</v>
      </c>
      <c r="AU203" t="s">
        <v>28</v>
      </c>
      <c r="AV203">
        <v>0</v>
      </c>
      <c r="AW203">
        <v>2</v>
      </c>
      <c r="AX203">
        <v>64881450</v>
      </c>
      <c r="AY203">
        <v>1</v>
      </c>
      <c r="AZ203">
        <v>0</v>
      </c>
      <c r="BA203">
        <v>217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ROUND(Y203*Source!I194*DO203,7)</f>
        <v>0</v>
      </c>
      <c r="CX203">
        <f>ROUND(Y203*Source!I194,7)</f>
        <v>0.80772120000000003</v>
      </c>
      <c r="CY203">
        <f>AB203</f>
        <v>99.89</v>
      </c>
      <c r="CZ203">
        <f>AF203</f>
        <v>99.89</v>
      </c>
      <c r="DA203">
        <f>AJ203</f>
        <v>1</v>
      </c>
      <c r="DB203">
        <f t="shared" si="33"/>
        <v>514.24</v>
      </c>
      <c r="DC203">
        <f t="shared" si="34"/>
        <v>51.79</v>
      </c>
      <c r="DD203" t="s">
        <v>3</v>
      </c>
      <c r="DE203" t="s">
        <v>3</v>
      </c>
      <c r="DF203">
        <f t="shared" si="35"/>
        <v>0</v>
      </c>
      <c r="DG203">
        <f t="shared" si="36"/>
        <v>80.680000000000007</v>
      </c>
      <c r="DH203">
        <f t="shared" si="37"/>
        <v>8.1300000000000008</v>
      </c>
      <c r="DI203">
        <f t="shared" si="38"/>
        <v>0</v>
      </c>
      <c r="DJ203">
        <f>DG203</f>
        <v>80.680000000000007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ROW(Source!A194)</f>
        <v>194</v>
      </c>
      <c r="B204">
        <v>64880852</v>
      </c>
      <c r="C204">
        <v>64881440</v>
      </c>
      <c r="D204">
        <v>29173182</v>
      </c>
      <c r="E204">
        <v>1</v>
      </c>
      <c r="F204">
        <v>1</v>
      </c>
      <c r="G204">
        <v>1</v>
      </c>
      <c r="H204">
        <v>2</v>
      </c>
      <c r="I204" t="s">
        <v>355</v>
      </c>
      <c r="J204" t="s">
        <v>356</v>
      </c>
      <c r="K204" t="s">
        <v>357</v>
      </c>
      <c r="L204">
        <v>1368</v>
      </c>
      <c r="N204">
        <v>1011</v>
      </c>
      <c r="O204" t="s">
        <v>292</v>
      </c>
      <c r="P204" t="s">
        <v>292</v>
      </c>
      <c r="Q204">
        <v>1</v>
      </c>
      <c r="W204">
        <v>0</v>
      </c>
      <c r="X204">
        <v>-1754144589</v>
      </c>
      <c r="Y204">
        <f t="shared" si="32"/>
        <v>2.1240000000000001</v>
      </c>
      <c r="AA204">
        <v>0</v>
      </c>
      <c r="AB204">
        <v>123</v>
      </c>
      <c r="AC204">
        <v>13.5</v>
      </c>
      <c r="AD204">
        <v>0</v>
      </c>
      <c r="AE204">
        <v>0</v>
      </c>
      <c r="AF204">
        <v>123</v>
      </c>
      <c r="AG204">
        <v>13.5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1.77</v>
      </c>
      <c r="AU204" t="s">
        <v>28</v>
      </c>
      <c r="AV204">
        <v>0</v>
      </c>
      <c r="AW204">
        <v>2</v>
      </c>
      <c r="AX204">
        <v>64881451</v>
      </c>
      <c r="AY204">
        <v>1</v>
      </c>
      <c r="AZ204">
        <v>0</v>
      </c>
      <c r="BA204">
        <v>218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ROUND(Y204*Source!I194*DO204,7)</f>
        <v>0</v>
      </c>
      <c r="CX204">
        <f>ROUND(Y204*Source!I194,7)</f>
        <v>0.33325559999999999</v>
      </c>
      <c r="CY204">
        <f>AB204</f>
        <v>123</v>
      </c>
      <c r="CZ204">
        <f>AF204</f>
        <v>123</v>
      </c>
      <c r="DA204">
        <f>AJ204</f>
        <v>1</v>
      </c>
      <c r="DB204">
        <f t="shared" si="33"/>
        <v>261.25</v>
      </c>
      <c r="DC204">
        <f t="shared" si="34"/>
        <v>28.68</v>
      </c>
      <c r="DD204" t="s">
        <v>3</v>
      </c>
      <c r="DE204" t="s">
        <v>3</v>
      </c>
      <c r="DF204">
        <f t="shared" si="35"/>
        <v>0</v>
      </c>
      <c r="DG204">
        <f t="shared" si="36"/>
        <v>40.99</v>
      </c>
      <c r="DH204">
        <f t="shared" si="37"/>
        <v>4.5</v>
      </c>
      <c r="DI204">
        <f t="shared" si="38"/>
        <v>0</v>
      </c>
      <c r="DJ204">
        <f>DG204</f>
        <v>40.99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ROW(Source!A194)</f>
        <v>194</v>
      </c>
      <c r="B205">
        <v>64880852</v>
      </c>
      <c r="C205">
        <v>64881440</v>
      </c>
      <c r="D205">
        <v>29173232</v>
      </c>
      <c r="E205">
        <v>1</v>
      </c>
      <c r="F205">
        <v>1</v>
      </c>
      <c r="G205">
        <v>1</v>
      </c>
      <c r="H205">
        <v>2</v>
      </c>
      <c r="I205" t="s">
        <v>367</v>
      </c>
      <c r="J205" t="s">
        <v>368</v>
      </c>
      <c r="K205" t="s">
        <v>369</v>
      </c>
      <c r="L205">
        <v>1368</v>
      </c>
      <c r="N205">
        <v>1011</v>
      </c>
      <c r="O205" t="s">
        <v>292</v>
      </c>
      <c r="P205" t="s">
        <v>292</v>
      </c>
      <c r="Q205">
        <v>1</v>
      </c>
      <c r="W205">
        <v>0</v>
      </c>
      <c r="X205">
        <v>1606831026</v>
      </c>
      <c r="Y205">
        <f t="shared" si="32"/>
        <v>8.4960000000000004</v>
      </c>
      <c r="AA205">
        <v>0</v>
      </c>
      <c r="AB205">
        <v>206.01</v>
      </c>
      <c r="AC205">
        <v>14.4</v>
      </c>
      <c r="AD205">
        <v>0</v>
      </c>
      <c r="AE205">
        <v>0</v>
      </c>
      <c r="AF205">
        <v>206.01</v>
      </c>
      <c r="AG205">
        <v>14.4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7.08</v>
      </c>
      <c r="AU205" t="s">
        <v>28</v>
      </c>
      <c r="AV205">
        <v>0</v>
      </c>
      <c r="AW205">
        <v>2</v>
      </c>
      <c r="AX205">
        <v>64881452</v>
      </c>
      <c r="AY205">
        <v>1</v>
      </c>
      <c r="AZ205">
        <v>0</v>
      </c>
      <c r="BA205">
        <v>219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ROUND(Y205*Source!I194*DO205,7)</f>
        <v>0</v>
      </c>
      <c r="CX205">
        <f>ROUND(Y205*Source!I194,7)</f>
        <v>1.3330223999999999</v>
      </c>
      <c r="CY205">
        <f>AB205</f>
        <v>206.01</v>
      </c>
      <c r="CZ205">
        <f>AF205</f>
        <v>206.01</v>
      </c>
      <c r="DA205">
        <f>AJ205</f>
        <v>1</v>
      </c>
      <c r="DB205">
        <f t="shared" si="33"/>
        <v>1750.26</v>
      </c>
      <c r="DC205">
        <f t="shared" si="34"/>
        <v>122.34</v>
      </c>
      <c r="DD205" t="s">
        <v>3</v>
      </c>
      <c r="DE205" t="s">
        <v>3</v>
      </c>
      <c r="DF205">
        <f t="shared" si="35"/>
        <v>0</v>
      </c>
      <c r="DG205">
        <f t="shared" si="36"/>
        <v>274.62</v>
      </c>
      <c r="DH205">
        <f t="shared" si="37"/>
        <v>19.2</v>
      </c>
      <c r="DI205">
        <f t="shared" si="38"/>
        <v>0</v>
      </c>
      <c r="DJ205">
        <f>DG205</f>
        <v>274.62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ROW(Source!A194)</f>
        <v>194</v>
      </c>
      <c r="B206">
        <v>64880852</v>
      </c>
      <c r="C206">
        <v>64881440</v>
      </c>
      <c r="D206">
        <v>29173290</v>
      </c>
      <c r="E206">
        <v>1</v>
      </c>
      <c r="F206">
        <v>1</v>
      </c>
      <c r="G206">
        <v>1</v>
      </c>
      <c r="H206">
        <v>2</v>
      </c>
      <c r="I206" t="s">
        <v>298</v>
      </c>
      <c r="J206" t="s">
        <v>299</v>
      </c>
      <c r="K206" t="s">
        <v>300</v>
      </c>
      <c r="L206">
        <v>1368</v>
      </c>
      <c r="N206">
        <v>1011</v>
      </c>
      <c r="O206" t="s">
        <v>292</v>
      </c>
      <c r="P206" t="s">
        <v>292</v>
      </c>
      <c r="Q206">
        <v>1</v>
      </c>
      <c r="W206">
        <v>0</v>
      </c>
      <c r="X206">
        <v>-962845729</v>
      </c>
      <c r="Y206">
        <f t="shared" si="32"/>
        <v>0.88800000000000001</v>
      </c>
      <c r="AA206">
        <v>0</v>
      </c>
      <c r="AB206">
        <v>110</v>
      </c>
      <c r="AC206">
        <v>11.6</v>
      </c>
      <c r="AD206">
        <v>0</v>
      </c>
      <c r="AE206">
        <v>0</v>
      </c>
      <c r="AF206">
        <v>110</v>
      </c>
      <c r="AG206">
        <v>11.6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0.74</v>
      </c>
      <c r="AU206" t="s">
        <v>28</v>
      </c>
      <c r="AV206">
        <v>0</v>
      </c>
      <c r="AW206">
        <v>2</v>
      </c>
      <c r="AX206">
        <v>64881453</v>
      </c>
      <c r="AY206">
        <v>1</v>
      </c>
      <c r="AZ206">
        <v>0</v>
      </c>
      <c r="BA206">
        <v>220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ROUND(Y206*Source!I194*DO206,7)</f>
        <v>0</v>
      </c>
      <c r="CX206">
        <f>ROUND(Y206*Source!I194,7)</f>
        <v>0.13932720000000001</v>
      </c>
      <c r="CY206">
        <f>AB206</f>
        <v>110</v>
      </c>
      <c r="CZ206">
        <f>AF206</f>
        <v>110</v>
      </c>
      <c r="DA206">
        <f>AJ206</f>
        <v>1</v>
      </c>
      <c r="DB206">
        <f t="shared" si="33"/>
        <v>97.68</v>
      </c>
      <c r="DC206">
        <f t="shared" si="34"/>
        <v>10.3</v>
      </c>
      <c r="DD206" t="s">
        <v>3</v>
      </c>
      <c r="DE206" t="s">
        <v>3</v>
      </c>
      <c r="DF206">
        <f t="shared" si="35"/>
        <v>0</v>
      </c>
      <c r="DG206">
        <f t="shared" si="36"/>
        <v>15.33</v>
      </c>
      <c r="DH206">
        <f t="shared" si="37"/>
        <v>1.62</v>
      </c>
      <c r="DI206">
        <f t="shared" si="38"/>
        <v>0</v>
      </c>
      <c r="DJ206">
        <f>DG206</f>
        <v>15.33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ROW(Source!A194)</f>
        <v>194</v>
      </c>
      <c r="B207">
        <v>64880852</v>
      </c>
      <c r="C207">
        <v>64881440</v>
      </c>
      <c r="D207">
        <v>29150040</v>
      </c>
      <c r="E207">
        <v>1</v>
      </c>
      <c r="F207">
        <v>1</v>
      </c>
      <c r="G207">
        <v>1</v>
      </c>
      <c r="H207">
        <v>3</v>
      </c>
      <c r="I207" t="s">
        <v>311</v>
      </c>
      <c r="J207" t="s">
        <v>312</v>
      </c>
      <c r="K207" t="s">
        <v>313</v>
      </c>
      <c r="L207">
        <v>1339</v>
      </c>
      <c r="N207">
        <v>1007</v>
      </c>
      <c r="O207" t="s">
        <v>196</v>
      </c>
      <c r="P207" t="s">
        <v>196</v>
      </c>
      <c r="Q207">
        <v>1</v>
      </c>
      <c r="W207">
        <v>0</v>
      </c>
      <c r="X207">
        <v>619799737</v>
      </c>
      <c r="Y207">
        <f>AT207</f>
        <v>5</v>
      </c>
      <c r="AA207">
        <v>2.44</v>
      </c>
      <c r="AB207">
        <v>0</v>
      </c>
      <c r="AC207">
        <v>0</v>
      </c>
      <c r="AD207">
        <v>0</v>
      </c>
      <c r="AE207">
        <v>2.44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5</v>
      </c>
      <c r="AU207" t="s">
        <v>3</v>
      </c>
      <c r="AV207">
        <v>0</v>
      </c>
      <c r="AW207">
        <v>2</v>
      </c>
      <c r="AX207">
        <v>64881455</v>
      </c>
      <c r="AY207">
        <v>1</v>
      </c>
      <c r="AZ207">
        <v>0</v>
      </c>
      <c r="BA207">
        <v>222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ROUND(Y207*Source!I194,7)</f>
        <v>0.78449999999999998</v>
      </c>
      <c r="CY207">
        <f>AA207</f>
        <v>2.44</v>
      </c>
      <c r="CZ207">
        <f>AE207</f>
        <v>2.44</v>
      </c>
      <c r="DA207">
        <f>AI207</f>
        <v>1</v>
      </c>
      <c r="DB207">
        <f>ROUND(ROUND(AT207*CZ207,2),2)</f>
        <v>12.2</v>
      </c>
      <c r="DC207">
        <f>ROUND(ROUND(AT207*AG207,2),2)</f>
        <v>0</v>
      </c>
      <c r="DD207" t="s">
        <v>3</v>
      </c>
      <c r="DE207" t="s">
        <v>3</v>
      </c>
      <c r="DF207">
        <f t="shared" si="35"/>
        <v>1.91</v>
      </c>
      <c r="DG207">
        <f t="shared" si="36"/>
        <v>0</v>
      </c>
      <c r="DH207">
        <f t="shared" si="37"/>
        <v>0</v>
      </c>
      <c r="DI207">
        <f t="shared" si="38"/>
        <v>0</v>
      </c>
      <c r="DJ207">
        <f>DF207</f>
        <v>1.91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ROW(Source!A195)</f>
        <v>195</v>
      </c>
      <c r="B208">
        <v>64880849</v>
      </c>
      <c r="C208">
        <v>64881440</v>
      </c>
      <c r="D208">
        <v>18408066</v>
      </c>
      <c r="E208">
        <v>1</v>
      </c>
      <c r="F208">
        <v>1</v>
      </c>
      <c r="G208">
        <v>1</v>
      </c>
      <c r="H208">
        <v>1</v>
      </c>
      <c r="I208" t="s">
        <v>324</v>
      </c>
      <c r="J208" t="s">
        <v>3</v>
      </c>
      <c r="K208" t="s">
        <v>325</v>
      </c>
      <c r="L208">
        <v>1369</v>
      </c>
      <c r="N208">
        <v>1013</v>
      </c>
      <c r="O208" t="s">
        <v>286</v>
      </c>
      <c r="P208" t="s">
        <v>286</v>
      </c>
      <c r="Q208">
        <v>1</v>
      </c>
      <c r="W208">
        <v>0</v>
      </c>
      <c r="X208">
        <v>-886480961</v>
      </c>
      <c r="Y208">
        <f t="shared" ref="Y208:Y213" si="39">(AT208*ROUND((0.2+1),7))</f>
        <v>18.864000000000001</v>
      </c>
      <c r="AA208">
        <v>0</v>
      </c>
      <c r="AB208">
        <v>0</v>
      </c>
      <c r="AC208">
        <v>0</v>
      </c>
      <c r="AD208">
        <v>8.02</v>
      </c>
      <c r="AE208">
        <v>0</v>
      </c>
      <c r="AF208">
        <v>0</v>
      </c>
      <c r="AG208">
        <v>0</v>
      </c>
      <c r="AH208">
        <v>8.02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15.72</v>
      </c>
      <c r="AU208" t="s">
        <v>28</v>
      </c>
      <c r="AV208">
        <v>1</v>
      </c>
      <c r="AW208">
        <v>2</v>
      </c>
      <c r="AX208">
        <v>64881448</v>
      </c>
      <c r="AY208">
        <v>1</v>
      </c>
      <c r="AZ208">
        <v>0</v>
      </c>
      <c r="BA208">
        <v>223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ROUND(AT208*Source!I195*AH208*AL208,0)</f>
        <v>20</v>
      </c>
      <c r="CV208">
        <f>ROUND(Y208*Source!I195,7)</f>
        <v>2.9597616000000002</v>
      </c>
      <c r="CW208">
        <v>0</v>
      </c>
      <c r="CX208">
        <f>ROUND(Y208*Source!I195,7)</f>
        <v>2.9597616000000002</v>
      </c>
      <c r="CY208">
        <f>AD208</f>
        <v>8.02</v>
      </c>
      <c r="CZ208">
        <f>AH208</f>
        <v>8.02</v>
      </c>
      <c r="DA208">
        <f>AL208</f>
        <v>1</v>
      </c>
      <c r="DB208">
        <f t="shared" ref="DB208:DB213" si="40">ROUND((ROUND(AT208*CZ208,2)*ROUND((0.2+1),7)),2)</f>
        <v>151.28</v>
      </c>
      <c r="DC208">
        <f t="shared" ref="DC208:DC213" si="41">ROUND((ROUND(AT208*AG208,2)*ROUND((0.2+1),7)),2)</f>
        <v>0</v>
      </c>
      <c r="DD208" t="s">
        <v>3</v>
      </c>
      <c r="DE208" t="s">
        <v>3</v>
      </c>
      <c r="DF208">
        <f t="shared" ref="DF208:DF213" si="42">ROUND(ROUND(AE208,0)*CX208,0)</f>
        <v>0</v>
      </c>
      <c r="DG208">
        <f>ROUND(ROUND(AF208,0)*CX208,0)</f>
        <v>0</v>
      </c>
      <c r="DH208">
        <f>ROUND(ROUND(AG208,0)*CX208,0)</f>
        <v>0</v>
      </c>
      <c r="DI208">
        <f t="shared" ref="DI208:DI214" si="43">ROUND(ROUND(AH208,0)*CX208,0)</f>
        <v>24</v>
      </c>
      <c r="DJ208">
        <f>DI208</f>
        <v>24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ROW(Source!A195)</f>
        <v>195</v>
      </c>
      <c r="B209">
        <v>64880849</v>
      </c>
      <c r="C209">
        <v>64881440</v>
      </c>
      <c r="D209">
        <v>121548</v>
      </c>
      <c r="E209">
        <v>1</v>
      </c>
      <c r="F209">
        <v>1</v>
      </c>
      <c r="G209">
        <v>1</v>
      </c>
      <c r="H209">
        <v>1</v>
      </c>
      <c r="I209" t="s">
        <v>38</v>
      </c>
      <c r="J209" t="s">
        <v>3</v>
      </c>
      <c r="K209" t="s">
        <v>287</v>
      </c>
      <c r="L209">
        <v>608254</v>
      </c>
      <c r="N209">
        <v>1013</v>
      </c>
      <c r="O209" t="s">
        <v>288</v>
      </c>
      <c r="P209" t="s">
        <v>288</v>
      </c>
      <c r="Q209">
        <v>1</v>
      </c>
      <c r="W209">
        <v>0</v>
      </c>
      <c r="X209">
        <v>-185737400</v>
      </c>
      <c r="Y209">
        <f t="shared" si="39"/>
        <v>16.655999999999999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13.88</v>
      </c>
      <c r="AU209" t="s">
        <v>28</v>
      </c>
      <c r="AV209">
        <v>2</v>
      </c>
      <c r="AW209">
        <v>2</v>
      </c>
      <c r="AX209">
        <v>64881449</v>
      </c>
      <c r="AY209">
        <v>1</v>
      </c>
      <c r="AZ209">
        <v>0</v>
      </c>
      <c r="BA209">
        <v>224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ROUND(Y209*Source!I195,7)</f>
        <v>2.6133264</v>
      </c>
      <c r="CY209">
        <f>AD209</f>
        <v>0</v>
      </c>
      <c r="CZ209">
        <f>AH209</f>
        <v>0</v>
      </c>
      <c r="DA209">
        <f>AL209</f>
        <v>1</v>
      </c>
      <c r="DB209">
        <f t="shared" si="40"/>
        <v>0</v>
      </c>
      <c r="DC209">
        <f t="shared" si="41"/>
        <v>0</v>
      </c>
      <c r="DD209" t="s">
        <v>3</v>
      </c>
      <c r="DE209" t="s">
        <v>3</v>
      </c>
      <c r="DF209">
        <f t="shared" si="42"/>
        <v>0</v>
      </c>
      <c r="DG209">
        <f>ROUND(ROUND(AF209,0)*CX209,0)</f>
        <v>0</v>
      </c>
      <c r="DH209">
        <f>ROUND(ROUND(AG209,0)*CX209,0)</f>
        <v>0</v>
      </c>
      <c r="DI209">
        <f t="shared" si="43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ROW(Source!A195)</f>
        <v>195</v>
      </c>
      <c r="B210">
        <v>64880849</v>
      </c>
      <c r="C210">
        <v>64881440</v>
      </c>
      <c r="D210">
        <v>29172479</v>
      </c>
      <c r="E210">
        <v>1</v>
      </c>
      <c r="F210">
        <v>1</v>
      </c>
      <c r="G210">
        <v>1</v>
      </c>
      <c r="H210">
        <v>2</v>
      </c>
      <c r="I210" t="s">
        <v>364</v>
      </c>
      <c r="J210" t="s">
        <v>365</v>
      </c>
      <c r="K210" t="s">
        <v>366</v>
      </c>
      <c r="L210">
        <v>1368</v>
      </c>
      <c r="N210">
        <v>1011</v>
      </c>
      <c r="O210" t="s">
        <v>292</v>
      </c>
      <c r="P210" t="s">
        <v>292</v>
      </c>
      <c r="Q210">
        <v>1</v>
      </c>
      <c r="W210">
        <v>0</v>
      </c>
      <c r="X210">
        <v>1549832887</v>
      </c>
      <c r="Y210">
        <f t="shared" si="39"/>
        <v>5.1479999999999997</v>
      </c>
      <c r="AA210">
        <v>0</v>
      </c>
      <c r="AB210">
        <v>1211.67</v>
      </c>
      <c r="AC210">
        <v>512.36</v>
      </c>
      <c r="AD210">
        <v>0</v>
      </c>
      <c r="AE210">
        <v>0</v>
      </c>
      <c r="AF210">
        <v>99.89</v>
      </c>
      <c r="AG210">
        <v>10.06</v>
      </c>
      <c r="AH210">
        <v>0</v>
      </c>
      <c r="AI210">
        <v>1</v>
      </c>
      <c r="AJ210">
        <v>12.13</v>
      </c>
      <c r="AK210">
        <v>50.93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4.29</v>
      </c>
      <c r="AU210" t="s">
        <v>28</v>
      </c>
      <c r="AV210">
        <v>0</v>
      </c>
      <c r="AW210">
        <v>2</v>
      </c>
      <c r="AX210">
        <v>64881450</v>
      </c>
      <c r="AY210">
        <v>1</v>
      </c>
      <c r="AZ210">
        <v>0</v>
      </c>
      <c r="BA210">
        <v>225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ROUND(Y210*Source!I195*DO210,7)</f>
        <v>0</v>
      </c>
      <c r="CX210">
        <f>ROUND(Y210*Source!I195,7)</f>
        <v>0.80772120000000003</v>
      </c>
      <c r="CY210">
        <f>AB210</f>
        <v>1211.67</v>
      </c>
      <c r="CZ210">
        <f>AF210</f>
        <v>99.89</v>
      </c>
      <c r="DA210">
        <f>AJ210</f>
        <v>12.13</v>
      </c>
      <c r="DB210">
        <f t="shared" si="40"/>
        <v>514.24</v>
      </c>
      <c r="DC210">
        <f t="shared" si="41"/>
        <v>51.79</v>
      </c>
      <c r="DD210" t="s">
        <v>3</v>
      </c>
      <c r="DE210" t="s">
        <v>3</v>
      </c>
      <c r="DF210">
        <f t="shared" si="42"/>
        <v>0</v>
      </c>
      <c r="DG210">
        <f>ROUND(ROUND(AF210*AJ210,0)*CX210,0)</f>
        <v>979</v>
      </c>
      <c r="DH210">
        <f>ROUND(ROUND(AG210*AK210,0)*CX210,0)</f>
        <v>414</v>
      </c>
      <c r="DI210">
        <f t="shared" si="43"/>
        <v>0</v>
      </c>
      <c r="DJ210">
        <f>DG210</f>
        <v>979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ROW(Source!A195)</f>
        <v>195</v>
      </c>
      <c r="B211">
        <v>64880849</v>
      </c>
      <c r="C211">
        <v>64881440</v>
      </c>
      <c r="D211">
        <v>29173182</v>
      </c>
      <c r="E211">
        <v>1</v>
      </c>
      <c r="F211">
        <v>1</v>
      </c>
      <c r="G211">
        <v>1</v>
      </c>
      <c r="H211">
        <v>2</v>
      </c>
      <c r="I211" t="s">
        <v>355</v>
      </c>
      <c r="J211" t="s">
        <v>356</v>
      </c>
      <c r="K211" t="s">
        <v>357</v>
      </c>
      <c r="L211">
        <v>1368</v>
      </c>
      <c r="N211">
        <v>1011</v>
      </c>
      <c r="O211" t="s">
        <v>292</v>
      </c>
      <c r="P211" t="s">
        <v>292</v>
      </c>
      <c r="Q211">
        <v>1</v>
      </c>
      <c r="W211">
        <v>0</v>
      </c>
      <c r="X211">
        <v>-1754144589</v>
      </c>
      <c r="Y211">
        <f t="shared" si="39"/>
        <v>2.1240000000000001</v>
      </c>
      <c r="AA211">
        <v>0</v>
      </c>
      <c r="AB211">
        <v>1576.86</v>
      </c>
      <c r="AC211">
        <v>687.56</v>
      </c>
      <c r="AD211">
        <v>0</v>
      </c>
      <c r="AE211">
        <v>0</v>
      </c>
      <c r="AF211">
        <v>123</v>
      </c>
      <c r="AG211">
        <v>13.5</v>
      </c>
      <c r="AH211">
        <v>0</v>
      </c>
      <c r="AI211">
        <v>1</v>
      </c>
      <c r="AJ211">
        <v>12.82</v>
      </c>
      <c r="AK211">
        <v>50.93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1.77</v>
      </c>
      <c r="AU211" t="s">
        <v>28</v>
      </c>
      <c r="AV211">
        <v>0</v>
      </c>
      <c r="AW211">
        <v>2</v>
      </c>
      <c r="AX211">
        <v>64881451</v>
      </c>
      <c r="AY211">
        <v>1</v>
      </c>
      <c r="AZ211">
        <v>0</v>
      </c>
      <c r="BA211">
        <v>226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ROUND(Y211*Source!I195*DO211,7)</f>
        <v>0</v>
      </c>
      <c r="CX211">
        <f>ROUND(Y211*Source!I195,7)</f>
        <v>0.33325559999999999</v>
      </c>
      <c r="CY211">
        <f>AB211</f>
        <v>1576.86</v>
      </c>
      <c r="CZ211">
        <f>AF211</f>
        <v>123</v>
      </c>
      <c r="DA211">
        <f>AJ211</f>
        <v>12.82</v>
      </c>
      <c r="DB211">
        <f t="shared" si="40"/>
        <v>261.25</v>
      </c>
      <c r="DC211">
        <f t="shared" si="41"/>
        <v>28.68</v>
      </c>
      <c r="DD211" t="s">
        <v>3</v>
      </c>
      <c r="DE211" t="s">
        <v>3</v>
      </c>
      <c r="DF211">
        <f t="shared" si="42"/>
        <v>0</v>
      </c>
      <c r="DG211">
        <f>ROUND(ROUND(AF211*AJ211,0)*CX211,0)</f>
        <v>526</v>
      </c>
      <c r="DH211">
        <f>ROUND(ROUND(AG211*AK211,0)*CX211,0)</f>
        <v>229</v>
      </c>
      <c r="DI211">
        <f t="shared" si="43"/>
        <v>0</v>
      </c>
      <c r="DJ211">
        <f>DG211</f>
        <v>526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ROW(Source!A195)</f>
        <v>195</v>
      </c>
      <c r="B212">
        <v>64880849</v>
      </c>
      <c r="C212">
        <v>64881440</v>
      </c>
      <c r="D212">
        <v>29173232</v>
      </c>
      <c r="E212">
        <v>1</v>
      </c>
      <c r="F212">
        <v>1</v>
      </c>
      <c r="G212">
        <v>1</v>
      </c>
      <c r="H212">
        <v>2</v>
      </c>
      <c r="I212" t="s">
        <v>367</v>
      </c>
      <c r="J212" t="s">
        <v>368</v>
      </c>
      <c r="K212" t="s">
        <v>369</v>
      </c>
      <c r="L212">
        <v>1368</v>
      </c>
      <c r="N212">
        <v>1011</v>
      </c>
      <c r="O212" t="s">
        <v>292</v>
      </c>
      <c r="P212" t="s">
        <v>292</v>
      </c>
      <c r="Q212">
        <v>1</v>
      </c>
      <c r="W212">
        <v>0</v>
      </c>
      <c r="X212">
        <v>1606831026</v>
      </c>
      <c r="Y212">
        <f t="shared" si="39"/>
        <v>8.4960000000000004</v>
      </c>
      <c r="AA212">
        <v>0</v>
      </c>
      <c r="AB212">
        <v>1726.36</v>
      </c>
      <c r="AC212">
        <v>733.39</v>
      </c>
      <c r="AD212">
        <v>0</v>
      </c>
      <c r="AE212">
        <v>0</v>
      </c>
      <c r="AF212">
        <v>206.01</v>
      </c>
      <c r="AG212">
        <v>14.4</v>
      </c>
      <c r="AH212">
        <v>0</v>
      </c>
      <c r="AI212">
        <v>1</v>
      </c>
      <c r="AJ212">
        <v>8.3800000000000008</v>
      </c>
      <c r="AK212">
        <v>50.93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7.08</v>
      </c>
      <c r="AU212" t="s">
        <v>28</v>
      </c>
      <c r="AV212">
        <v>0</v>
      </c>
      <c r="AW212">
        <v>2</v>
      </c>
      <c r="AX212">
        <v>64881452</v>
      </c>
      <c r="AY212">
        <v>1</v>
      </c>
      <c r="AZ212">
        <v>0</v>
      </c>
      <c r="BA212">
        <v>227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ROUND(Y212*Source!I195*DO212,7)</f>
        <v>0</v>
      </c>
      <c r="CX212">
        <f>ROUND(Y212*Source!I195,7)</f>
        <v>1.3330223999999999</v>
      </c>
      <c r="CY212">
        <f>AB212</f>
        <v>1726.36</v>
      </c>
      <c r="CZ212">
        <f>AF212</f>
        <v>206.01</v>
      </c>
      <c r="DA212">
        <f>AJ212</f>
        <v>8.3800000000000008</v>
      </c>
      <c r="DB212">
        <f t="shared" si="40"/>
        <v>1750.26</v>
      </c>
      <c r="DC212">
        <f t="shared" si="41"/>
        <v>122.34</v>
      </c>
      <c r="DD212" t="s">
        <v>3</v>
      </c>
      <c r="DE212" t="s">
        <v>3</v>
      </c>
      <c r="DF212">
        <f t="shared" si="42"/>
        <v>0</v>
      </c>
      <c r="DG212">
        <f>ROUND(ROUND(AF212*AJ212,0)*CX212,0)</f>
        <v>2301</v>
      </c>
      <c r="DH212">
        <f>ROUND(ROUND(AG212*AK212,0)*CX212,0)</f>
        <v>977</v>
      </c>
      <c r="DI212">
        <f t="shared" si="43"/>
        <v>0</v>
      </c>
      <c r="DJ212">
        <f>DG212</f>
        <v>2301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ROW(Source!A195)</f>
        <v>195</v>
      </c>
      <c r="B213">
        <v>64880849</v>
      </c>
      <c r="C213">
        <v>64881440</v>
      </c>
      <c r="D213">
        <v>29173290</v>
      </c>
      <c r="E213">
        <v>1</v>
      </c>
      <c r="F213">
        <v>1</v>
      </c>
      <c r="G213">
        <v>1</v>
      </c>
      <c r="H213">
        <v>2</v>
      </c>
      <c r="I213" t="s">
        <v>298</v>
      </c>
      <c r="J213" t="s">
        <v>299</v>
      </c>
      <c r="K213" t="s">
        <v>300</v>
      </c>
      <c r="L213">
        <v>1368</v>
      </c>
      <c r="N213">
        <v>1011</v>
      </c>
      <c r="O213" t="s">
        <v>292</v>
      </c>
      <c r="P213" t="s">
        <v>292</v>
      </c>
      <c r="Q213">
        <v>1</v>
      </c>
      <c r="W213">
        <v>0</v>
      </c>
      <c r="X213">
        <v>-962845729</v>
      </c>
      <c r="Y213">
        <f t="shared" si="39"/>
        <v>0.88800000000000001</v>
      </c>
      <c r="AA213">
        <v>0</v>
      </c>
      <c r="AB213">
        <v>1218.8</v>
      </c>
      <c r="AC213">
        <v>590.79</v>
      </c>
      <c r="AD213">
        <v>0</v>
      </c>
      <c r="AE213">
        <v>0</v>
      </c>
      <c r="AF213">
        <v>110</v>
      </c>
      <c r="AG213">
        <v>11.6</v>
      </c>
      <c r="AH213">
        <v>0</v>
      </c>
      <c r="AI213">
        <v>1</v>
      </c>
      <c r="AJ213">
        <v>11.08</v>
      </c>
      <c r="AK213">
        <v>50.93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0.74</v>
      </c>
      <c r="AU213" t="s">
        <v>28</v>
      </c>
      <c r="AV213">
        <v>0</v>
      </c>
      <c r="AW213">
        <v>2</v>
      </c>
      <c r="AX213">
        <v>64881453</v>
      </c>
      <c r="AY213">
        <v>1</v>
      </c>
      <c r="AZ213">
        <v>0</v>
      </c>
      <c r="BA213">
        <v>228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ROUND(Y213*Source!I195*DO213,7)</f>
        <v>0</v>
      </c>
      <c r="CX213">
        <f>ROUND(Y213*Source!I195,7)</f>
        <v>0.13932720000000001</v>
      </c>
      <c r="CY213">
        <f>AB213</f>
        <v>1218.8</v>
      </c>
      <c r="CZ213">
        <f>AF213</f>
        <v>110</v>
      </c>
      <c r="DA213">
        <f>AJ213</f>
        <v>11.08</v>
      </c>
      <c r="DB213">
        <f t="shared" si="40"/>
        <v>97.68</v>
      </c>
      <c r="DC213">
        <f t="shared" si="41"/>
        <v>10.3</v>
      </c>
      <c r="DD213" t="s">
        <v>3</v>
      </c>
      <c r="DE213" t="s">
        <v>3</v>
      </c>
      <c r="DF213">
        <f t="shared" si="42"/>
        <v>0</v>
      </c>
      <c r="DG213">
        <f>ROUND(ROUND(AF213*AJ213,0)*CX213,0)</f>
        <v>170</v>
      </c>
      <c r="DH213">
        <f>ROUND(ROUND(AG213*AK213,0)*CX213,0)</f>
        <v>82</v>
      </c>
      <c r="DI213">
        <f t="shared" si="43"/>
        <v>0</v>
      </c>
      <c r="DJ213">
        <f>DG213</f>
        <v>170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ROW(Source!A195)</f>
        <v>195</v>
      </c>
      <c r="B214">
        <v>64880849</v>
      </c>
      <c r="C214">
        <v>64881440</v>
      </c>
      <c r="D214">
        <v>29150040</v>
      </c>
      <c r="E214">
        <v>1</v>
      </c>
      <c r="F214">
        <v>1</v>
      </c>
      <c r="G214">
        <v>1</v>
      </c>
      <c r="H214">
        <v>3</v>
      </c>
      <c r="I214" t="s">
        <v>311</v>
      </c>
      <c r="J214" t="s">
        <v>312</v>
      </c>
      <c r="K214" t="s">
        <v>313</v>
      </c>
      <c r="L214">
        <v>1339</v>
      </c>
      <c r="N214">
        <v>1007</v>
      </c>
      <c r="O214" t="s">
        <v>196</v>
      </c>
      <c r="P214" t="s">
        <v>196</v>
      </c>
      <c r="Q214">
        <v>1</v>
      </c>
      <c r="W214">
        <v>0</v>
      </c>
      <c r="X214">
        <v>619799737</v>
      </c>
      <c r="Y214">
        <f>AT214</f>
        <v>5</v>
      </c>
      <c r="AA214">
        <v>31.28</v>
      </c>
      <c r="AB214">
        <v>0</v>
      </c>
      <c r="AC214">
        <v>0</v>
      </c>
      <c r="AD214">
        <v>0</v>
      </c>
      <c r="AE214">
        <v>2.44</v>
      </c>
      <c r="AF214">
        <v>0</v>
      </c>
      <c r="AG214">
        <v>0</v>
      </c>
      <c r="AH214">
        <v>0</v>
      </c>
      <c r="AI214">
        <v>12.82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5</v>
      </c>
      <c r="AU214" t="s">
        <v>3</v>
      </c>
      <c r="AV214">
        <v>0</v>
      </c>
      <c r="AW214">
        <v>2</v>
      </c>
      <c r="AX214">
        <v>64881455</v>
      </c>
      <c r="AY214">
        <v>1</v>
      </c>
      <c r="AZ214">
        <v>0</v>
      </c>
      <c r="BA214">
        <v>230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ROUND(Y214*Source!I195,7)</f>
        <v>0.78449999999999998</v>
      </c>
      <c r="CY214">
        <f>AA214</f>
        <v>31.28</v>
      </c>
      <c r="CZ214">
        <f>AE214</f>
        <v>2.44</v>
      </c>
      <c r="DA214">
        <f>AI214</f>
        <v>12.82</v>
      </c>
      <c r="DB214">
        <f>ROUND(ROUND(AT214*CZ214,2),2)</f>
        <v>12.2</v>
      </c>
      <c r="DC214">
        <f>ROUND(ROUND(AT214*AG214,2),2)</f>
        <v>0</v>
      </c>
      <c r="DD214" t="s">
        <v>3</v>
      </c>
      <c r="DE214" t="s">
        <v>3</v>
      </c>
      <c r="DF214">
        <f>ROUND(ROUND(AE214*AI214,0)*CX214,0)</f>
        <v>24</v>
      </c>
      <c r="DG214">
        <f>ROUND(ROUND(AF214,0)*CX214,0)</f>
        <v>0</v>
      </c>
      <c r="DH214">
        <f>ROUND(ROUND(AG214,0)*CX214,0)</f>
        <v>0</v>
      </c>
      <c r="DI214">
        <f t="shared" si="43"/>
        <v>0</v>
      </c>
      <c r="DJ214">
        <f>DF214</f>
        <v>24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ROW(Source!A198)</f>
        <v>198</v>
      </c>
      <c r="B215">
        <v>64880852</v>
      </c>
      <c r="C215">
        <v>64881457</v>
      </c>
      <c r="D215">
        <v>18409992</v>
      </c>
      <c r="E215">
        <v>1</v>
      </c>
      <c r="F215">
        <v>1</v>
      </c>
      <c r="G215">
        <v>1</v>
      </c>
      <c r="H215">
        <v>1</v>
      </c>
      <c r="I215" t="s">
        <v>370</v>
      </c>
      <c r="J215" t="s">
        <v>3</v>
      </c>
      <c r="K215" t="s">
        <v>371</v>
      </c>
      <c r="L215">
        <v>1369</v>
      </c>
      <c r="N215">
        <v>1013</v>
      </c>
      <c r="O215" t="s">
        <v>286</v>
      </c>
      <c r="P215" t="s">
        <v>286</v>
      </c>
      <c r="Q215">
        <v>1</v>
      </c>
      <c r="W215">
        <v>0</v>
      </c>
      <c r="X215">
        <v>-932636904</v>
      </c>
      <c r="Y215">
        <f t="shared" ref="Y215:Y221" si="44">(AT215*ROUND((0.2+1),7))</f>
        <v>29.027999999999999</v>
      </c>
      <c r="AA215">
        <v>0</v>
      </c>
      <c r="AB215">
        <v>0</v>
      </c>
      <c r="AC215">
        <v>0</v>
      </c>
      <c r="AD215">
        <v>8.09</v>
      </c>
      <c r="AE215">
        <v>0</v>
      </c>
      <c r="AF215">
        <v>0</v>
      </c>
      <c r="AG215">
        <v>0</v>
      </c>
      <c r="AH215">
        <v>8.09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24.19</v>
      </c>
      <c r="AU215" t="s">
        <v>28</v>
      </c>
      <c r="AV215">
        <v>1</v>
      </c>
      <c r="AW215">
        <v>2</v>
      </c>
      <c r="AX215">
        <v>64881466</v>
      </c>
      <c r="AY215">
        <v>1</v>
      </c>
      <c r="AZ215">
        <v>0</v>
      </c>
      <c r="BA215">
        <v>231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ROUND(AT215*Source!I198*AH215*AL215,0)</f>
        <v>24</v>
      </c>
      <c r="CV215">
        <f>ROUND(Y215*Source!I198,7)</f>
        <v>3.4920684</v>
      </c>
      <c r="CW215">
        <v>0</v>
      </c>
      <c r="CX215">
        <f>ROUND(Y215*Source!I198,7)</f>
        <v>3.4920684</v>
      </c>
      <c r="CY215">
        <f>AD215</f>
        <v>8.09</v>
      </c>
      <c r="CZ215">
        <f>AH215</f>
        <v>8.09</v>
      </c>
      <c r="DA215">
        <f>AL215</f>
        <v>1</v>
      </c>
      <c r="DB215">
        <f t="shared" ref="DB215:DB221" si="45">ROUND((ROUND(AT215*CZ215,2)*ROUND((0.2+1),7)),2)</f>
        <v>234.84</v>
      </c>
      <c r="DC215">
        <f t="shared" ref="DC215:DC221" si="46">ROUND((ROUND(AT215*AG215,2)*ROUND((0.2+1),7)),2)</f>
        <v>0</v>
      </c>
      <c r="DD215" t="s">
        <v>3</v>
      </c>
      <c r="DE215" t="s">
        <v>3</v>
      </c>
      <c r="DF215">
        <f t="shared" ref="DF215:DF222" si="47">ROUND(ROUND(AE215,2)*CX215,2)</f>
        <v>0</v>
      </c>
      <c r="DG215">
        <f t="shared" ref="DG215:DG222" si="48">ROUND(ROUND(AF215,2)*CX215,2)</f>
        <v>0</v>
      </c>
      <c r="DH215">
        <f t="shared" ref="DH215:DH222" si="49">ROUND(ROUND(AG215,2)*CX215,2)</f>
        <v>0</v>
      </c>
      <c r="DI215">
        <f t="shared" ref="DI215:DI222" si="50">ROUND(ROUND(AH215,2)*CX215,2)</f>
        <v>28.25</v>
      </c>
      <c r="DJ215">
        <f>DI215</f>
        <v>28.25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ROW(Source!A198)</f>
        <v>198</v>
      </c>
      <c r="B216">
        <v>64880852</v>
      </c>
      <c r="C216">
        <v>64881457</v>
      </c>
      <c r="D216">
        <v>121548</v>
      </c>
      <c r="E216">
        <v>1</v>
      </c>
      <c r="F216">
        <v>1</v>
      </c>
      <c r="G216">
        <v>1</v>
      </c>
      <c r="H216">
        <v>1</v>
      </c>
      <c r="I216" t="s">
        <v>38</v>
      </c>
      <c r="J216" t="s">
        <v>3</v>
      </c>
      <c r="K216" t="s">
        <v>287</v>
      </c>
      <c r="L216">
        <v>608254</v>
      </c>
      <c r="N216">
        <v>1013</v>
      </c>
      <c r="O216" t="s">
        <v>288</v>
      </c>
      <c r="P216" t="s">
        <v>288</v>
      </c>
      <c r="Q216">
        <v>1</v>
      </c>
      <c r="W216">
        <v>0</v>
      </c>
      <c r="X216">
        <v>-185737400</v>
      </c>
      <c r="Y216">
        <f t="shared" si="44"/>
        <v>24.720000000000002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20.6</v>
      </c>
      <c r="AU216" t="s">
        <v>28</v>
      </c>
      <c r="AV216">
        <v>2</v>
      </c>
      <c r="AW216">
        <v>2</v>
      </c>
      <c r="AX216">
        <v>64881467</v>
      </c>
      <c r="AY216">
        <v>1</v>
      </c>
      <c r="AZ216">
        <v>0</v>
      </c>
      <c r="BA216">
        <v>232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ROUND(Y216*Source!I198,7)</f>
        <v>2.9738159999999998</v>
      </c>
      <c r="CY216">
        <f>AD216</f>
        <v>0</v>
      </c>
      <c r="CZ216">
        <f>AH216</f>
        <v>0</v>
      </c>
      <c r="DA216">
        <f>AL216</f>
        <v>1</v>
      </c>
      <c r="DB216">
        <f t="shared" si="45"/>
        <v>0</v>
      </c>
      <c r="DC216">
        <f t="shared" si="46"/>
        <v>0</v>
      </c>
      <c r="DD216" t="s">
        <v>3</v>
      </c>
      <c r="DE216" t="s">
        <v>3</v>
      </c>
      <c r="DF216">
        <f t="shared" si="47"/>
        <v>0</v>
      </c>
      <c r="DG216">
        <f t="shared" si="48"/>
        <v>0</v>
      </c>
      <c r="DH216">
        <f t="shared" si="49"/>
        <v>0</v>
      </c>
      <c r="DI216">
        <f t="shared" si="50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ROW(Source!A198)</f>
        <v>198</v>
      </c>
      <c r="B217">
        <v>64880852</v>
      </c>
      <c r="C217">
        <v>64881457</v>
      </c>
      <c r="D217">
        <v>29172479</v>
      </c>
      <c r="E217">
        <v>1</v>
      </c>
      <c r="F217">
        <v>1</v>
      </c>
      <c r="G217">
        <v>1</v>
      </c>
      <c r="H217">
        <v>2</v>
      </c>
      <c r="I217" t="s">
        <v>364</v>
      </c>
      <c r="J217" t="s">
        <v>365</v>
      </c>
      <c r="K217" t="s">
        <v>366</v>
      </c>
      <c r="L217">
        <v>1368</v>
      </c>
      <c r="N217">
        <v>1011</v>
      </c>
      <c r="O217" t="s">
        <v>292</v>
      </c>
      <c r="P217" t="s">
        <v>292</v>
      </c>
      <c r="Q217">
        <v>1</v>
      </c>
      <c r="W217">
        <v>0</v>
      </c>
      <c r="X217">
        <v>1549832887</v>
      </c>
      <c r="Y217">
        <f t="shared" si="44"/>
        <v>2.952</v>
      </c>
      <c r="AA217">
        <v>0</v>
      </c>
      <c r="AB217">
        <v>99.89</v>
      </c>
      <c r="AC217">
        <v>10.06</v>
      </c>
      <c r="AD217">
        <v>0</v>
      </c>
      <c r="AE217">
        <v>0</v>
      </c>
      <c r="AF217">
        <v>99.89</v>
      </c>
      <c r="AG217">
        <v>10.06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2.46</v>
      </c>
      <c r="AU217" t="s">
        <v>28</v>
      </c>
      <c r="AV217">
        <v>0</v>
      </c>
      <c r="AW217">
        <v>2</v>
      </c>
      <c r="AX217">
        <v>64881468</v>
      </c>
      <c r="AY217">
        <v>1</v>
      </c>
      <c r="AZ217">
        <v>0</v>
      </c>
      <c r="BA217">
        <v>233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ROUND(Y217*Source!I198*DO217,7)</f>
        <v>0</v>
      </c>
      <c r="CX217">
        <f>ROUND(Y217*Source!I198,7)</f>
        <v>0.35512559999999999</v>
      </c>
      <c r="CY217">
        <f>AB217</f>
        <v>99.89</v>
      </c>
      <c r="CZ217">
        <f>AF217</f>
        <v>99.89</v>
      </c>
      <c r="DA217">
        <f>AJ217</f>
        <v>1</v>
      </c>
      <c r="DB217">
        <f t="shared" si="45"/>
        <v>294.88</v>
      </c>
      <c r="DC217">
        <f t="shared" si="46"/>
        <v>29.7</v>
      </c>
      <c r="DD217" t="s">
        <v>3</v>
      </c>
      <c r="DE217" t="s">
        <v>3</v>
      </c>
      <c r="DF217">
        <f t="shared" si="47"/>
        <v>0</v>
      </c>
      <c r="DG217">
        <f t="shared" si="48"/>
        <v>35.47</v>
      </c>
      <c r="DH217">
        <f t="shared" si="49"/>
        <v>3.57</v>
      </c>
      <c r="DI217">
        <f t="shared" si="50"/>
        <v>0</v>
      </c>
      <c r="DJ217">
        <f>DG217</f>
        <v>35.47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ROW(Source!A198)</f>
        <v>198</v>
      </c>
      <c r="B218">
        <v>64880852</v>
      </c>
      <c r="C218">
        <v>64881457</v>
      </c>
      <c r="D218">
        <v>29172871</v>
      </c>
      <c r="E218">
        <v>1</v>
      </c>
      <c r="F218">
        <v>1</v>
      </c>
      <c r="G218">
        <v>1</v>
      </c>
      <c r="H218">
        <v>2</v>
      </c>
      <c r="I218" t="s">
        <v>372</v>
      </c>
      <c r="J218" t="s">
        <v>373</v>
      </c>
      <c r="K218" t="s">
        <v>374</v>
      </c>
      <c r="L218">
        <v>1368</v>
      </c>
      <c r="N218">
        <v>1011</v>
      </c>
      <c r="O218" t="s">
        <v>292</v>
      </c>
      <c r="P218" t="s">
        <v>292</v>
      </c>
      <c r="Q218">
        <v>1</v>
      </c>
      <c r="W218">
        <v>0</v>
      </c>
      <c r="X218">
        <v>-229935220</v>
      </c>
      <c r="Y218">
        <f t="shared" si="44"/>
        <v>3.1079999999999997</v>
      </c>
      <c r="AA218">
        <v>0</v>
      </c>
      <c r="AB218">
        <v>80.010000000000005</v>
      </c>
      <c r="AC218">
        <v>13.5</v>
      </c>
      <c r="AD218">
        <v>0</v>
      </c>
      <c r="AE218">
        <v>0</v>
      </c>
      <c r="AF218">
        <v>80.010000000000005</v>
      </c>
      <c r="AG218">
        <v>13.5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2.59</v>
      </c>
      <c r="AU218" t="s">
        <v>28</v>
      </c>
      <c r="AV218">
        <v>0</v>
      </c>
      <c r="AW218">
        <v>2</v>
      </c>
      <c r="AX218">
        <v>64881469</v>
      </c>
      <c r="AY218">
        <v>1</v>
      </c>
      <c r="AZ218">
        <v>0</v>
      </c>
      <c r="BA218">
        <v>234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ROUND(Y218*Source!I198*DO218,7)</f>
        <v>0</v>
      </c>
      <c r="CX218">
        <f>ROUND(Y218*Source!I198,7)</f>
        <v>0.37389240000000001</v>
      </c>
      <c r="CY218">
        <f>AB218</f>
        <v>80.010000000000005</v>
      </c>
      <c r="CZ218">
        <f>AF218</f>
        <v>80.010000000000005</v>
      </c>
      <c r="DA218">
        <f>AJ218</f>
        <v>1</v>
      </c>
      <c r="DB218">
        <f t="shared" si="45"/>
        <v>248.68</v>
      </c>
      <c r="DC218">
        <f t="shared" si="46"/>
        <v>41.96</v>
      </c>
      <c r="DD218" t="s">
        <v>3</v>
      </c>
      <c r="DE218" t="s">
        <v>3</v>
      </c>
      <c r="DF218">
        <f t="shared" si="47"/>
        <v>0</v>
      </c>
      <c r="DG218">
        <f t="shared" si="48"/>
        <v>29.92</v>
      </c>
      <c r="DH218">
        <f t="shared" si="49"/>
        <v>5.05</v>
      </c>
      <c r="DI218">
        <f t="shared" si="50"/>
        <v>0</v>
      </c>
      <c r="DJ218">
        <f>DG218</f>
        <v>29.92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ROW(Source!A198)</f>
        <v>198</v>
      </c>
      <c r="B219">
        <v>64880852</v>
      </c>
      <c r="C219">
        <v>64881457</v>
      </c>
      <c r="D219">
        <v>29173182</v>
      </c>
      <c r="E219">
        <v>1</v>
      </c>
      <c r="F219">
        <v>1</v>
      </c>
      <c r="G219">
        <v>1</v>
      </c>
      <c r="H219">
        <v>2</v>
      </c>
      <c r="I219" t="s">
        <v>355</v>
      </c>
      <c r="J219" t="s">
        <v>356</v>
      </c>
      <c r="K219" t="s">
        <v>357</v>
      </c>
      <c r="L219">
        <v>1368</v>
      </c>
      <c r="N219">
        <v>1011</v>
      </c>
      <c r="O219" t="s">
        <v>292</v>
      </c>
      <c r="P219" t="s">
        <v>292</v>
      </c>
      <c r="Q219">
        <v>1</v>
      </c>
      <c r="W219">
        <v>0</v>
      </c>
      <c r="X219">
        <v>-1754144589</v>
      </c>
      <c r="Y219">
        <f t="shared" si="44"/>
        <v>2.76</v>
      </c>
      <c r="AA219">
        <v>0</v>
      </c>
      <c r="AB219">
        <v>123</v>
      </c>
      <c r="AC219">
        <v>13.5</v>
      </c>
      <c r="AD219">
        <v>0</v>
      </c>
      <c r="AE219">
        <v>0</v>
      </c>
      <c r="AF219">
        <v>123</v>
      </c>
      <c r="AG219">
        <v>13.5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2.2999999999999998</v>
      </c>
      <c r="AU219" t="s">
        <v>28</v>
      </c>
      <c r="AV219">
        <v>0</v>
      </c>
      <c r="AW219">
        <v>2</v>
      </c>
      <c r="AX219">
        <v>64881470</v>
      </c>
      <c r="AY219">
        <v>1</v>
      </c>
      <c r="AZ219">
        <v>0</v>
      </c>
      <c r="BA219">
        <v>235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ROUND(Y219*Source!I198*DO219,7)</f>
        <v>0</v>
      </c>
      <c r="CX219">
        <f>ROUND(Y219*Source!I198,7)</f>
        <v>0.33202799999999999</v>
      </c>
      <c r="CY219">
        <f>AB219</f>
        <v>123</v>
      </c>
      <c r="CZ219">
        <f>AF219</f>
        <v>123</v>
      </c>
      <c r="DA219">
        <f>AJ219</f>
        <v>1</v>
      </c>
      <c r="DB219">
        <f t="shared" si="45"/>
        <v>339.48</v>
      </c>
      <c r="DC219">
        <f t="shared" si="46"/>
        <v>37.26</v>
      </c>
      <c r="DD219" t="s">
        <v>3</v>
      </c>
      <c r="DE219" t="s">
        <v>3</v>
      </c>
      <c r="DF219">
        <f t="shared" si="47"/>
        <v>0</v>
      </c>
      <c r="DG219">
        <f t="shared" si="48"/>
        <v>40.840000000000003</v>
      </c>
      <c r="DH219">
        <f t="shared" si="49"/>
        <v>4.4800000000000004</v>
      </c>
      <c r="DI219">
        <f t="shared" si="50"/>
        <v>0</v>
      </c>
      <c r="DJ219">
        <f>DG219</f>
        <v>40.840000000000003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ROW(Source!A198)</f>
        <v>198</v>
      </c>
      <c r="B220">
        <v>64880852</v>
      </c>
      <c r="C220">
        <v>64881457</v>
      </c>
      <c r="D220">
        <v>29173232</v>
      </c>
      <c r="E220">
        <v>1</v>
      </c>
      <c r="F220">
        <v>1</v>
      </c>
      <c r="G220">
        <v>1</v>
      </c>
      <c r="H220">
        <v>2</v>
      </c>
      <c r="I220" t="s">
        <v>367</v>
      </c>
      <c r="J220" t="s">
        <v>368</v>
      </c>
      <c r="K220" t="s">
        <v>369</v>
      </c>
      <c r="L220">
        <v>1368</v>
      </c>
      <c r="N220">
        <v>1011</v>
      </c>
      <c r="O220" t="s">
        <v>292</v>
      </c>
      <c r="P220" t="s">
        <v>292</v>
      </c>
      <c r="Q220">
        <v>1</v>
      </c>
      <c r="W220">
        <v>0</v>
      </c>
      <c r="X220">
        <v>1606831026</v>
      </c>
      <c r="Y220">
        <f t="shared" si="44"/>
        <v>14.652000000000001</v>
      </c>
      <c r="AA220">
        <v>0</v>
      </c>
      <c r="AB220">
        <v>206.01</v>
      </c>
      <c r="AC220">
        <v>14.4</v>
      </c>
      <c r="AD220">
        <v>0</v>
      </c>
      <c r="AE220">
        <v>0</v>
      </c>
      <c r="AF220">
        <v>206.01</v>
      </c>
      <c r="AG220">
        <v>14.4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12.21</v>
      </c>
      <c r="AU220" t="s">
        <v>28</v>
      </c>
      <c r="AV220">
        <v>0</v>
      </c>
      <c r="AW220">
        <v>2</v>
      </c>
      <c r="AX220">
        <v>64881471</v>
      </c>
      <c r="AY220">
        <v>1</v>
      </c>
      <c r="AZ220">
        <v>0</v>
      </c>
      <c r="BA220">
        <v>236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ROUND(Y220*Source!I198*DO220,7)</f>
        <v>0</v>
      </c>
      <c r="CX220">
        <f>ROUND(Y220*Source!I198,7)</f>
        <v>1.7626356000000001</v>
      </c>
      <c r="CY220">
        <f>AB220</f>
        <v>206.01</v>
      </c>
      <c r="CZ220">
        <f>AF220</f>
        <v>206.01</v>
      </c>
      <c r="DA220">
        <f>AJ220</f>
        <v>1</v>
      </c>
      <c r="DB220">
        <f t="shared" si="45"/>
        <v>3018.46</v>
      </c>
      <c r="DC220">
        <f t="shared" si="46"/>
        <v>210.98</v>
      </c>
      <c r="DD220" t="s">
        <v>3</v>
      </c>
      <c r="DE220" t="s">
        <v>3</v>
      </c>
      <c r="DF220">
        <f t="shared" si="47"/>
        <v>0</v>
      </c>
      <c r="DG220">
        <f t="shared" si="48"/>
        <v>363.12</v>
      </c>
      <c r="DH220">
        <f t="shared" si="49"/>
        <v>25.38</v>
      </c>
      <c r="DI220">
        <f t="shared" si="50"/>
        <v>0</v>
      </c>
      <c r="DJ220">
        <f>DG220</f>
        <v>363.12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ROW(Source!A198)</f>
        <v>198</v>
      </c>
      <c r="B221">
        <v>64880852</v>
      </c>
      <c r="C221">
        <v>64881457</v>
      </c>
      <c r="D221">
        <v>29173290</v>
      </c>
      <c r="E221">
        <v>1</v>
      </c>
      <c r="F221">
        <v>1</v>
      </c>
      <c r="G221">
        <v>1</v>
      </c>
      <c r="H221">
        <v>2</v>
      </c>
      <c r="I221" t="s">
        <v>298</v>
      </c>
      <c r="J221" t="s">
        <v>299</v>
      </c>
      <c r="K221" t="s">
        <v>300</v>
      </c>
      <c r="L221">
        <v>1368</v>
      </c>
      <c r="N221">
        <v>1011</v>
      </c>
      <c r="O221" t="s">
        <v>292</v>
      </c>
      <c r="P221" t="s">
        <v>292</v>
      </c>
      <c r="Q221">
        <v>1</v>
      </c>
      <c r="W221">
        <v>0</v>
      </c>
      <c r="X221">
        <v>-962845729</v>
      </c>
      <c r="Y221">
        <f t="shared" si="44"/>
        <v>1.248</v>
      </c>
      <c r="AA221">
        <v>0</v>
      </c>
      <c r="AB221">
        <v>110</v>
      </c>
      <c r="AC221">
        <v>11.6</v>
      </c>
      <c r="AD221">
        <v>0</v>
      </c>
      <c r="AE221">
        <v>0</v>
      </c>
      <c r="AF221">
        <v>110</v>
      </c>
      <c r="AG221">
        <v>11.6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1.04</v>
      </c>
      <c r="AU221" t="s">
        <v>28</v>
      </c>
      <c r="AV221">
        <v>0</v>
      </c>
      <c r="AW221">
        <v>2</v>
      </c>
      <c r="AX221">
        <v>64881472</v>
      </c>
      <c r="AY221">
        <v>1</v>
      </c>
      <c r="AZ221">
        <v>0</v>
      </c>
      <c r="BA221">
        <v>237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ROUND(Y221*Source!I198*DO221,7)</f>
        <v>0</v>
      </c>
      <c r="CX221">
        <f>ROUND(Y221*Source!I198,7)</f>
        <v>0.1501344</v>
      </c>
      <c r="CY221">
        <f>AB221</f>
        <v>110</v>
      </c>
      <c r="CZ221">
        <f>AF221</f>
        <v>110</v>
      </c>
      <c r="DA221">
        <f>AJ221</f>
        <v>1</v>
      </c>
      <c r="DB221">
        <f t="shared" si="45"/>
        <v>137.28</v>
      </c>
      <c r="DC221">
        <f t="shared" si="46"/>
        <v>14.47</v>
      </c>
      <c r="DD221" t="s">
        <v>3</v>
      </c>
      <c r="DE221" t="s">
        <v>3</v>
      </c>
      <c r="DF221">
        <f t="shared" si="47"/>
        <v>0</v>
      </c>
      <c r="DG221">
        <f t="shared" si="48"/>
        <v>16.510000000000002</v>
      </c>
      <c r="DH221">
        <f t="shared" si="49"/>
        <v>1.74</v>
      </c>
      <c r="DI221">
        <f t="shared" si="50"/>
        <v>0</v>
      </c>
      <c r="DJ221">
        <f>DG221</f>
        <v>16.510000000000002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ROW(Source!A198)</f>
        <v>198</v>
      </c>
      <c r="B222">
        <v>64880852</v>
      </c>
      <c r="C222">
        <v>64881457</v>
      </c>
      <c r="D222">
        <v>29150040</v>
      </c>
      <c r="E222">
        <v>1</v>
      </c>
      <c r="F222">
        <v>1</v>
      </c>
      <c r="G222">
        <v>1</v>
      </c>
      <c r="H222">
        <v>3</v>
      </c>
      <c r="I222" t="s">
        <v>311</v>
      </c>
      <c r="J222" t="s">
        <v>312</v>
      </c>
      <c r="K222" t="s">
        <v>313</v>
      </c>
      <c r="L222">
        <v>1339</v>
      </c>
      <c r="N222">
        <v>1007</v>
      </c>
      <c r="O222" t="s">
        <v>196</v>
      </c>
      <c r="P222" t="s">
        <v>196</v>
      </c>
      <c r="Q222">
        <v>1</v>
      </c>
      <c r="W222">
        <v>0</v>
      </c>
      <c r="X222">
        <v>619799737</v>
      </c>
      <c r="Y222">
        <f>AT222</f>
        <v>7</v>
      </c>
      <c r="AA222">
        <v>2.44</v>
      </c>
      <c r="AB222">
        <v>0</v>
      </c>
      <c r="AC222">
        <v>0</v>
      </c>
      <c r="AD222">
        <v>0</v>
      </c>
      <c r="AE222">
        <v>2.44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7</v>
      </c>
      <c r="AU222" t="s">
        <v>3</v>
      </c>
      <c r="AV222">
        <v>0</v>
      </c>
      <c r="AW222">
        <v>2</v>
      </c>
      <c r="AX222">
        <v>64881474</v>
      </c>
      <c r="AY222">
        <v>1</v>
      </c>
      <c r="AZ222">
        <v>0</v>
      </c>
      <c r="BA222">
        <v>239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ROUND(Y222*Source!I198,7)</f>
        <v>0.84209999999999996</v>
      </c>
      <c r="CY222">
        <f>AA222</f>
        <v>2.44</v>
      </c>
      <c r="CZ222">
        <f>AE222</f>
        <v>2.44</v>
      </c>
      <c r="DA222">
        <f>AI222</f>
        <v>1</v>
      </c>
      <c r="DB222">
        <f>ROUND(ROUND(AT222*CZ222,2),2)</f>
        <v>17.079999999999998</v>
      </c>
      <c r="DC222">
        <f>ROUND(ROUND(AT222*AG222,2),2)</f>
        <v>0</v>
      </c>
      <c r="DD222" t="s">
        <v>3</v>
      </c>
      <c r="DE222" t="s">
        <v>3</v>
      </c>
      <c r="DF222">
        <f t="shared" si="47"/>
        <v>2.0499999999999998</v>
      </c>
      <c r="DG222">
        <f t="shared" si="48"/>
        <v>0</v>
      </c>
      <c r="DH222">
        <f t="shared" si="49"/>
        <v>0</v>
      </c>
      <c r="DI222">
        <f t="shared" si="50"/>
        <v>0</v>
      </c>
      <c r="DJ222">
        <f>DF222</f>
        <v>2.0499999999999998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ROW(Source!A199)</f>
        <v>199</v>
      </c>
      <c r="B223">
        <v>64880849</v>
      </c>
      <c r="C223">
        <v>64881457</v>
      </c>
      <c r="D223">
        <v>18409992</v>
      </c>
      <c r="E223">
        <v>1</v>
      </c>
      <c r="F223">
        <v>1</v>
      </c>
      <c r="G223">
        <v>1</v>
      </c>
      <c r="H223">
        <v>1</v>
      </c>
      <c r="I223" t="s">
        <v>370</v>
      </c>
      <c r="J223" t="s">
        <v>3</v>
      </c>
      <c r="K223" t="s">
        <v>371</v>
      </c>
      <c r="L223">
        <v>1369</v>
      </c>
      <c r="N223">
        <v>1013</v>
      </c>
      <c r="O223" t="s">
        <v>286</v>
      </c>
      <c r="P223" t="s">
        <v>286</v>
      </c>
      <c r="Q223">
        <v>1</v>
      </c>
      <c r="W223">
        <v>0</v>
      </c>
      <c r="X223">
        <v>-932636904</v>
      </c>
      <c r="Y223">
        <f t="shared" ref="Y223:Y229" si="51">(AT223*ROUND((0.2+1),7))</f>
        <v>29.027999999999999</v>
      </c>
      <c r="AA223">
        <v>0</v>
      </c>
      <c r="AB223">
        <v>0</v>
      </c>
      <c r="AC223">
        <v>0</v>
      </c>
      <c r="AD223">
        <v>8.09</v>
      </c>
      <c r="AE223">
        <v>0</v>
      </c>
      <c r="AF223">
        <v>0</v>
      </c>
      <c r="AG223">
        <v>0</v>
      </c>
      <c r="AH223">
        <v>8.09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24.19</v>
      </c>
      <c r="AU223" t="s">
        <v>28</v>
      </c>
      <c r="AV223">
        <v>1</v>
      </c>
      <c r="AW223">
        <v>2</v>
      </c>
      <c r="AX223">
        <v>64881466</v>
      </c>
      <c r="AY223">
        <v>1</v>
      </c>
      <c r="AZ223">
        <v>0</v>
      </c>
      <c r="BA223">
        <v>240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ROUND(AT223*Source!I199*AH223*AL223,0)</f>
        <v>24</v>
      </c>
      <c r="CV223">
        <f>ROUND(Y223*Source!I199,7)</f>
        <v>3.4920684</v>
      </c>
      <c r="CW223">
        <v>0</v>
      </c>
      <c r="CX223">
        <f>ROUND(Y223*Source!I199,7)</f>
        <v>3.4920684</v>
      </c>
      <c r="CY223">
        <f>AD223</f>
        <v>8.09</v>
      </c>
      <c r="CZ223">
        <f>AH223</f>
        <v>8.09</v>
      </c>
      <c r="DA223">
        <f>AL223</f>
        <v>1</v>
      </c>
      <c r="DB223">
        <f t="shared" ref="DB223:DB229" si="52">ROUND((ROUND(AT223*CZ223,2)*ROUND((0.2+1),7)),2)</f>
        <v>234.84</v>
      </c>
      <c r="DC223">
        <f t="shared" ref="DC223:DC229" si="53">ROUND((ROUND(AT223*AG223,2)*ROUND((0.2+1),7)),2)</f>
        <v>0</v>
      </c>
      <c r="DD223" t="s">
        <v>3</v>
      </c>
      <c r="DE223" t="s">
        <v>3</v>
      </c>
      <c r="DF223">
        <f t="shared" ref="DF223:DF229" si="54">ROUND(ROUND(AE223,0)*CX223,0)</f>
        <v>0</v>
      </c>
      <c r="DG223">
        <f>ROUND(ROUND(AF223,0)*CX223,0)</f>
        <v>0</v>
      </c>
      <c r="DH223">
        <f>ROUND(ROUND(AG223,0)*CX223,0)</f>
        <v>0</v>
      </c>
      <c r="DI223">
        <f t="shared" ref="DI223:DI230" si="55">ROUND(ROUND(AH223,0)*CX223,0)</f>
        <v>28</v>
      </c>
      <c r="DJ223">
        <f>DI223</f>
        <v>28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ROW(Source!A199)</f>
        <v>199</v>
      </c>
      <c r="B224">
        <v>64880849</v>
      </c>
      <c r="C224">
        <v>64881457</v>
      </c>
      <c r="D224">
        <v>121548</v>
      </c>
      <c r="E224">
        <v>1</v>
      </c>
      <c r="F224">
        <v>1</v>
      </c>
      <c r="G224">
        <v>1</v>
      </c>
      <c r="H224">
        <v>1</v>
      </c>
      <c r="I224" t="s">
        <v>38</v>
      </c>
      <c r="J224" t="s">
        <v>3</v>
      </c>
      <c r="K224" t="s">
        <v>287</v>
      </c>
      <c r="L224">
        <v>608254</v>
      </c>
      <c r="N224">
        <v>1013</v>
      </c>
      <c r="O224" t="s">
        <v>288</v>
      </c>
      <c r="P224" t="s">
        <v>288</v>
      </c>
      <c r="Q224">
        <v>1</v>
      </c>
      <c r="W224">
        <v>0</v>
      </c>
      <c r="X224">
        <v>-185737400</v>
      </c>
      <c r="Y224">
        <f t="shared" si="51"/>
        <v>24.720000000000002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20.6</v>
      </c>
      <c r="AU224" t="s">
        <v>28</v>
      </c>
      <c r="AV224">
        <v>2</v>
      </c>
      <c r="AW224">
        <v>2</v>
      </c>
      <c r="AX224">
        <v>64881467</v>
      </c>
      <c r="AY224">
        <v>1</v>
      </c>
      <c r="AZ224">
        <v>0</v>
      </c>
      <c r="BA224">
        <v>241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ROUND(Y224*Source!I199,7)</f>
        <v>2.9738159999999998</v>
      </c>
      <c r="CY224">
        <f>AD224</f>
        <v>0</v>
      </c>
      <c r="CZ224">
        <f>AH224</f>
        <v>0</v>
      </c>
      <c r="DA224">
        <f>AL224</f>
        <v>1</v>
      </c>
      <c r="DB224">
        <f t="shared" si="52"/>
        <v>0</v>
      </c>
      <c r="DC224">
        <f t="shared" si="53"/>
        <v>0</v>
      </c>
      <c r="DD224" t="s">
        <v>3</v>
      </c>
      <c r="DE224" t="s">
        <v>3</v>
      </c>
      <c r="DF224">
        <f t="shared" si="54"/>
        <v>0</v>
      </c>
      <c r="DG224">
        <f>ROUND(ROUND(AF224,0)*CX224,0)</f>
        <v>0</v>
      </c>
      <c r="DH224">
        <f>ROUND(ROUND(AG224,0)*CX224,0)</f>
        <v>0</v>
      </c>
      <c r="DI224">
        <f t="shared" si="55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ROW(Source!A199)</f>
        <v>199</v>
      </c>
      <c r="B225">
        <v>64880849</v>
      </c>
      <c r="C225">
        <v>64881457</v>
      </c>
      <c r="D225">
        <v>29172479</v>
      </c>
      <c r="E225">
        <v>1</v>
      </c>
      <c r="F225">
        <v>1</v>
      </c>
      <c r="G225">
        <v>1</v>
      </c>
      <c r="H225">
        <v>2</v>
      </c>
      <c r="I225" t="s">
        <v>364</v>
      </c>
      <c r="J225" t="s">
        <v>365</v>
      </c>
      <c r="K225" t="s">
        <v>366</v>
      </c>
      <c r="L225">
        <v>1368</v>
      </c>
      <c r="N225">
        <v>1011</v>
      </c>
      <c r="O225" t="s">
        <v>292</v>
      </c>
      <c r="P225" t="s">
        <v>292</v>
      </c>
      <c r="Q225">
        <v>1</v>
      </c>
      <c r="W225">
        <v>0</v>
      </c>
      <c r="X225">
        <v>1549832887</v>
      </c>
      <c r="Y225">
        <f t="shared" si="51"/>
        <v>2.952</v>
      </c>
      <c r="AA225">
        <v>0</v>
      </c>
      <c r="AB225">
        <v>1211.67</v>
      </c>
      <c r="AC225">
        <v>512.36</v>
      </c>
      <c r="AD225">
        <v>0</v>
      </c>
      <c r="AE225">
        <v>0</v>
      </c>
      <c r="AF225">
        <v>99.89</v>
      </c>
      <c r="AG225">
        <v>10.06</v>
      </c>
      <c r="AH225">
        <v>0</v>
      </c>
      <c r="AI225">
        <v>1</v>
      </c>
      <c r="AJ225">
        <v>12.13</v>
      </c>
      <c r="AK225">
        <v>50.93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2.46</v>
      </c>
      <c r="AU225" t="s">
        <v>28</v>
      </c>
      <c r="AV225">
        <v>0</v>
      </c>
      <c r="AW225">
        <v>2</v>
      </c>
      <c r="AX225">
        <v>64881468</v>
      </c>
      <c r="AY225">
        <v>1</v>
      </c>
      <c r="AZ225">
        <v>0</v>
      </c>
      <c r="BA225">
        <v>242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ROUND(Y225*Source!I199*DO225,7)</f>
        <v>0</v>
      </c>
      <c r="CX225">
        <f>ROUND(Y225*Source!I199,7)</f>
        <v>0.35512559999999999</v>
      </c>
      <c r="CY225">
        <f>AB225</f>
        <v>1211.67</v>
      </c>
      <c r="CZ225">
        <f>AF225</f>
        <v>99.89</v>
      </c>
      <c r="DA225">
        <f>AJ225</f>
        <v>12.13</v>
      </c>
      <c r="DB225">
        <f t="shared" si="52"/>
        <v>294.88</v>
      </c>
      <c r="DC225">
        <f t="shared" si="53"/>
        <v>29.7</v>
      </c>
      <c r="DD225" t="s">
        <v>3</v>
      </c>
      <c r="DE225" t="s">
        <v>3</v>
      </c>
      <c r="DF225">
        <f t="shared" si="54"/>
        <v>0</v>
      </c>
      <c r="DG225">
        <f>ROUND(ROUND(AF225*AJ225,0)*CX225,0)</f>
        <v>430</v>
      </c>
      <c r="DH225">
        <f>ROUND(ROUND(AG225*AK225,0)*CX225,0)</f>
        <v>182</v>
      </c>
      <c r="DI225">
        <f t="shared" si="55"/>
        <v>0</v>
      </c>
      <c r="DJ225">
        <f>DG225</f>
        <v>430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ROW(Source!A199)</f>
        <v>199</v>
      </c>
      <c r="B226">
        <v>64880849</v>
      </c>
      <c r="C226">
        <v>64881457</v>
      </c>
      <c r="D226">
        <v>29172871</v>
      </c>
      <c r="E226">
        <v>1</v>
      </c>
      <c r="F226">
        <v>1</v>
      </c>
      <c r="G226">
        <v>1</v>
      </c>
      <c r="H226">
        <v>2</v>
      </c>
      <c r="I226" t="s">
        <v>372</v>
      </c>
      <c r="J226" t="s">
        <v>373</v>
      </c>
      <c r="K226" t="s">
        <v>374</v>
      </c>
      <c r="L226">
        <v>1368</v>
      </c>
      <c r="N226">
        <v>1011</v>
      </c>
      <c r="O226" t="s">
        <v>292</v>
      </c>
      <c r="P226" t="s">
        <v>292</v>
      </c>
      <c r="Q226">
        <v>1</v>
      </c>
      <c r="W226">
        <v>0</v>
      </c>
      <c r="X226">
        <v>-229935220</v>
      </c>
      <c r="Y226">
        <f t="shared" si="51"/>
        <v>3.1079999999999997</v>
      </c>
      <c r="AA226">
        <v>0</v>
      </c>
      <c r="AB226">
        <v>1340.97</v>
      </c>
      <c r="AC226">
        <v>687.56</v>
      </c>
      <c r="AD226">
        <v>0</v>
      </c>
      <c r="AE226">
        <v>0</v>
      </c>
      <c r="AF226">
        <v>80.010000000000005</v>
      </c>
      <c r="AG226">
        <v>13.5</v>
      </c>
      <c r="AH226">
        <v>0</v>
      </c>
      <c r="AI226">
        <v>1</v>
      </c>
      <c r="AJ226">
        <v>16.760000000000002</v>
      </c>
      <c r="AK226">
        <v>50.93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2.59</v>
      </c>
      <c r="AU226" t="s">
        <v>28</v>
      </c>
      <c r="AV226">
        <v>0</v>
      </c>
      <c r="AW226">
        <v>2</v>
      </c>
      <c r="AX226">
        <v>64881469</v>
      </c>
      <c r="AY226">
        <v>1</v>
      </c>
      <c r="AZ226">
        <v>0</v>
      </c>
      <c r="BA226">
        <v>243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ROUND(Y226*Source!I199*DO226,7)</f>
        <v>0</v>
      </c>
      <c r="CX226">
        <f>ROUND(Y226*Source!I199,7)</f>
        <v>0.37389240000000001</v>
      </c>
      <c r="CY226">
        <f>AB226</f>
        <v>1340.97</v>
      </c>
      <c r="CZ226">
        <f>AF226</f>
        <v>80.010000000000005</v>
      </c>
      <c r="DA226">
        <f>AJ226</f>
        <v>16.760000000000002</v>
      </c>
      <c r="DB226">
        <f t="shared" si="52"/>
        <v>248.68</v>
      </c>
      <c r="DC226">
        <f t="shared" si="53"/>
        <v>41.96</v>
      </c>
      <c r="DD226" t="s">
        <v>3</v>
      </c>
      <c r="DE226" t="s">
        <v>3</v>
      </c>
      <c r="DF226">
        <f t="shared" si="54"/>
        <v>0</v>
      </c>
      <c r="DG226">
        <f>ROUND(ROUND(AF226*AJ226,0)*CX226,0)</f>
        <v>501</v>
      </c>
      <c r="DH226">
        <f>ROUND(ROUND(AG226*AK226,0)*CX226,0)</f>
        <v>257</v>
      </c>
      <c r="DI226">
        <f t="shared" si="55"/>
        <v>0</v>
      </c>
      <c r="DJ226">
        <f>DG226</f>
        <v>501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ROW(Source!A199)</f>
        <v>199</v>
      </c>
      <c r="B227">
        <v>64880849</v>
      </c>
      <c r="C227">
        <v>64881457</v>
      </c>
      <c r="D227">
        <v>29173182</v>
      </c>
      <c r="E227">
        <v>1</v>
      </c>
      <c r="F227">
        <v>1</v>
      </c>
      <c r="G227">
        <v>1</v>
      </c>
      <c r="H227">
        <v>2</v>
      </c>
      <c r="I227" t="s">
        <v>355</v>
      </c>
      <c r="J227" t="s">
        <v>356</v>
      </c>
      <c r="K227" t="s">
        <v>357</v>
      </c>
      <c r="L227">
        <v>1368</v>
      </c>
      <c r="N227">
        <v>1011</v>
      </c>
      <c r="O227" t="s">
        <v>292</v>
      </c>
      <c r="P227" t="s">
        <v>292</v>
      </c>
      <c r="Q227">
        <v>1</v>
      </c>
      <c r="W227">
        <v>0</v>
      </c>
      <c r="X227">
        <v>-1754144589</v>
      </c>
      <c r="Y227">
        <f t="shared" si="51"/>
        <v>2.76</v>
      </c>
      <c r="AA227">
        <v>0</v>
      </c>
      <c r="AB227">
        <v>1576.86</v>
      </c>
      <c r="AC227">
        <v>687.56</v>
      </c>
      <c r="AD227">
        <v>0</v>
      </c>
      <c r="AE227">
        <v>0</v>
      </c>
      <c r="AF227">
        <v>123</v>
      </c>
      <c r="AG227">
        <v>13.5</v>
      </c>
      <c r="AH227">
        <v>0</v>
      </c>
      <c r="AI227">
        <v>1</v>
      </c>
      <c r="AJ227">
        <v>12.82</v>
      </c>
      <c r="AK227">
        <v>50.93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2.2999999999999998</v>
      </c>
      <c r="AU227" t="s">
        <v>28</v>
      </c>
      <c r="AV227">
        <v>0</v>
      </c>
      <c r="AW227">
        <v>2</v>
      </c>
      <c r="AX227">
        <v>64881470</v>
      </c>
      <c r="AY227">
        <v>1</v>
      </c>
      <c r="AZ227">
        <v>0</v>
      </c>
      <c r="BA227">
        <v>244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ROUND(Y227*Source!I199*DO227,7)</f>
        <v>0</v>
      </c>
      <c r="CX227">
        <f>ROUND(Y227*Source!I199,7)</f>
        <v>0.33202799999999999</v>
      </c>
      <c r="CY227">
        <f>AB227</f>
        <v>1576.86</v>
      </c>
      <c r="CZ227">
        <f>AF227</f>
        <v>123</v>
      </c>
      <c r="DA227">
        <f>AJ227</f>
        <v>12.82</v>
      </c>
      <c r="DB227">
        <f t="shared" si="52"/>
        <v>339.48</v>
      </c>
      <c r="DC227">
        <f t="shared" si="53"/>
        <v>37.26</v>
      </c>
      <c r="DD227" t="s">
        <v>3</v>
      </c>
      <c r="DE227" t="s">
        <v>3</v>
      </c>
      <c r="DF227">
        <f t="shared" si="54"/>
        <v>0</v>
      </c>
      <c r="DG227">
        <f>ROUND(ROUND(AF227*AJ227,0)*CX227,0)</f>
        <v>524</v>
      </c>
      <c r="DH227">
        <f>ROUND(ROUND(AG227*AK227,0)*CX227,0)</f>
        <v>228</v>
      </c>
      <c r="DI227">
        <f t="shared" si="55"/>
        <v>0</v>
      </c>
      <c r="DJ227">
        <f>DG227</f>
        <v>524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ROW(Source!A199)</f>
        <v>199</v>
      </c>
      <c r="B228">
        <v>64880849</v>
      </c>
      <c r="C228">
        <v>64881457</v>
      </c>
      <c r="D228">
        <v>29173232</v>
      </c>
      <c r="E228">
        <v>1</v>
      </c>
      <c r="F228">
        <v>1</v>
      </c>
      <c r="G228">
        <v>1</v>
      </c>
      <c r="H228">
        <v>2</v>
      </c>
      <c r="I228" t="s">
        <v>367</v>
      </c>
      <c r="J228" t="s">
        <v>368</v>
      </c>
      <c r="K228" t="s">
        <v>369</v>
      </c>
      <c r="L228">
        <v>1368</v>
      </c>
      <c r="N228">
        <v>1011</v>
      </c>
      <c r="O228" t="s">
        <v>292</v>
      </c>
      <c r="P228" t="s">
        <v>292</v>
      </c>
      <c r="Q228">
        <v>1</v>
      </c>
      <c r="W228">
        <v>0</v>
      </c>
      <c r="X228">
        <v>1606831026</v>
      </c>
      <c r="Y228">
        <f t="shared" si="51"/>
        <v>14.652000000000001</v>
      </c>
      <c r="AA228">
        <v>0</v>
      </c>
      <c r="AB228">
        <v>1726.36</v>
      </c>
      <c r="AC228">
        <v>733.39</v>
      </c>
      <c r="AD228">
        <v>0</v>
      </c>
      <c r="AE228">
        <v>0</v>
      </c>
      <c r="AF228">
        <v>206.01</v>
      </c>
      <c r="AG228">
        <v>14.4</v>
      </c>
      <c r="AH228">
        <v>0</v>
      </c>
      <c r="AI228">
        <v>1</v>
      </c>
      <c r="AJ228">
        <v>8.3800000000000008</v>
      </c>
      <c r="AK228">
        <v>50.93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12.21</v>
      </c>
      <c r="AU228" t="s">
        <v>28</v>
      </c>
      <c r="AV228">
        <v>0</v>
      </c>
      <c r="AW228">
        <v>2</v>
      </c>
      <c r="AX228">
        <v>64881471</v>
      </c>
      <c r="AY228">
        <v>1</v>
      </c>
      <c r="AZ228">
        <v>0</v>
      </c>
      <c r="BA228">
        <v>245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ROUND(Y228*Source!I199*DO228,7)</f>
        <v>0</v>
      </c>
      <c r="CX228">
        <f>ROUND(Y228*Source!I199,7)</f>
        <v>1.7626356000000001</v>
      </c>
      <c r="CY228">
        <f>AB228</f>
        <v>1726.36</v>
      </c>
      <c r="CZ228">
        <f>AF228</f>
        <v>206.01</v>
      </c>
      <c r="DA228">
        <f>AJ228</f>
        <v>8.3800000000000008</v>
      </c>
      <c r="DB228">
        <f t="shared" si="52"/>
        <v>3018.46</v>
      </c>
      <c r="DC228">
        <f t="shared" si="53"/>
        <v>210.98</v>
      </c>
      <c r="DD228" t="s">
        <v>3</v>
      </c>
      <c r="DE228" t="s">
        <v>3</v>
      </c>
      <c r="DF228">
        <f t="shared" si="54"/>
        <v>0</v>
      </c>
      <c r="DG228">
        <f>ROUND(ROUND(AF228*AJ228,0)*CX228,0)</f>
        <v>3042</v>
      </c>
      <c r="DH228">
        <f>ROUND(ROUND(AG228*AK228,0)*CX228,0)</f>
        <v>1292</v>
      </c>
      <c r="DI228">
        <f t="shared" si="55"/>
        <v>0</v>
      </c>
      <c r="DJ228">
        <f>DG228</f>
        <v>3042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ROW(Source!A199)</f>
        <v>199</v>
      </c>
      <c r="B229">
        <v>64880849</v>
      </c>
      <c r="C229">
        <v>64881457</v>
      </c>
      <c r="D229">
        <v>29173290</v>
      </c>
      <c r="E229">
        <v>1</v>
      </c>
      <c r="F229">
        <v>1</v>
      </c>
      <c r="G229">
        <v>1</v>
      </c>
      <c r="H229">
        <v>2</v>
      </c>
      <c r="I229" t="s">
        <v>298</v>
      </c>
      <c r="J229" t="s">
        <v>299</v>
      </c>
      <c r="K229" t="s">
        <v>300</v>
      </c>
      <c r="L229">
        <v>1368</v>
      </c>
      <c r="N229">
        <v>1011</v>
      </c>
      <c r="O229" t="s">
        <v>292</v>
      </c>
      <c r="P229" t="s">
        <v>292</v>
      </c>
      <c r="Q229">
        <v>1</v>
      </c>
      <c r="W229">
        <v>0</v>
      </c>
      <c r="X229">
        <v>-962845729</v>
      </c>
      <c r="Y229">
        <f t="shared" si="51"/>
        <v>1.248</v>
      </c>
      <c r="AA229">
        <v>0</v>
      </c>
      <c r="AB229">
        <v>1218.8</v>
      </c>
      <c r="AC229">
        <v>590.79</v>
      </c>
      <c r="AD229">
        <v>0</v>
      </c>
      <c r="AE229">
        <v>0</v>
      </c>
      <c r="AF229">
        <v>110</v>
      </c>
      <c r="AG229">
        <v>11.6</v>
      </c>
      <c r="AH229">
        <v>0</v>
      </c>
      <c r="AI229">
        <v>1</v>
      </c>
      <c r="AJ229">
        <v>11.08</v>
      </c>
      <c r="AK229">
        <v>50.93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1.04</v>
      </c>
      <c r="AU229" t="s">
        <v>28</v>
      </c>
      <c r="AV229">
        <v>0</v>
      </c>
      <c r="AW229">
        <v>2</v>
      </c>
      <c r="AX229">
        <v>64881472</v>
      </c>
      <c r="AY229">
        <v>1</v>
      </c>
      <c r="AZ229">
        <v>0</v>
      </c>
      <c r="BA229">
        <v>246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ROUND(Y229*Source!I199*DO229,7)</f>
        <v>0</v>
      </c>
      <c r="CX229">
        <f>ROUND(Y229*Source!I199,7)</f>
        <v>0.1501344</v>
      </c>
      <c r="CY229">
        <f>AB229</f>
        <v>1218.8</v>
      </c>
      <c r="CZ229">
        <f>AF229</f>
        <v>110</v>
      </c>
      <c r="DA229">
        <f>AJ229</f>
        <v>11.08</v>
      </c>
      <c r="DB229">
        <f t="shared" si="52"/>
        <v>137.28</v>
      </c>
      <c r="DC229">
        <f t="shared" si="53"/>
        <v>14.47</v>
      </c>
      <c r="DD229" t="s">
        <v>3</v>
      </c>
      <c r="DE229" t="s">
        <v>3</v>
      </c>
      <c r="DF229">
        <f t="shared" si="54"/>
        <v>0</v>
      </c>
      <c r="DG229">
        <f>ROUND(ROUND(AF229*AJ229,0)*CX229,0)</f>
        <v>183</v>
      </c>
      <c r="DH229">
        <f>ROUND(ROUND(AG229*AK229,0)*CX229,0)</f>
        <v>89</v>
      </c>
      <c r="DI229">
        <f t="shared" si="55"/>
        <v>0</v>
      </c>
      <c r="DJ229">
        <f>DG229</f>
        <v>183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ROW(Source!A199)</f>
        <v>199</v>
      </c>
      <c r="B230">
        <v>64880849</v>
      </c>
      <c r="C230">
        <v>64881457</v>
      </c>
      <c r="D230">
        <v>29150040</v>
      </c>
      <c r="E230">
        <v>1</v>
      </c>
      <c r="F230">
        <v>1</v>
      </c>
      <c r="G230">
        <v>1</v>
      </c>
      <c r="H230">
        <v>3</v>
      </c>
      <c r="I230" t="s">
        <v>311</v>
      </c>
      <c r="J230" t="s">
        <v>312</v>
      </c>
      <c r="K230" t="s">
        <v>313</v>
      </c>
      <c r="L230">
        <v>1339</v>
      </c>
      <c r="N230">
        <v>1007</v>
      </c>
      <c r="O230" t="s">
        <v>196</v>
      </c>
      <c r="P230" t="s">
        <v>196</v>
      </c>
      <c r="Q230">
        <v>1</v>
      </c>
      <c r="W230">
        <v>0</v>
      </c>
      <c r="X230">
        <v>619799737</v>
      </c>
      <c r="Y230">
        <f t="shared" ref="Y230:Y238" si="56">AT230</f>
        <v>7</v>
      </c>
      <c r="AA230">
        <v>31.28</v>
      </c>
      <c r="AB230">
        <v>0</v>
      </c>
      <c r="AC230">
        <v>0</v>
      </c>
      <c r="AD230">
        <v>0</v>
      </c>
      <c r="AE230">
        <v>2.44</v>
      </c>
      <c r="AF230">
        <v>0</v>
      </c>
      <c r="AG230">
        <v>0</v>
      </c>
      <c r="AH230">
        <v>0</v>
      </c>
      <c r="AI230">
        <v>12.82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7</v>
      </c>
      <c r="AU230" t="s">
        <v>3</v>
      </c>
      <c r="AV230">
        <v>0</v>
      </c>
      <c r="AW230">
        <v>2</v>
      </c>
      <c r="AX230">
        <v>64881474</v>
      </c>
      <c r="AY230">
        <v>1</v>
      </c>
      <c r="AZ230">
        <v>0</v>
      </c>
      <c r="BA230">
        <v>248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ROUND(Y230*Source!I199,7)</f>
        <v>0.84209999999999996</v>
      </c>
      <c r="CY230">
        <f>AA230</f>
        <v>31.28</v>
      </c>
      <c r="CZ230">
        <f>AE230</f>
        <v>2.44</v>
      </c>
      <c r="DA230">
        <f>AI230</f>
        <v>12.82</v>
      </c>
      <c r="DB230">
        <f t="shared" ref="DB230:DB238" si="57">ROUND(ROUND(AT230*CZ230,2),2)</f>
        <v>17.079999999999998</v>
      </c>
      <c r="DC230">
        <f t="shared" ref="DC230:DC238" si="58">ROUND(ROUND(AT230*AG230,2),2)</f>
        <v>0</v>
      </c>
      <c r="DD230" t="s">
        <v>3</v>
      </c>
      <c r="DE230" t="s">
        <v>3</v>
      </c>
      <c r="DF230">
        <f>ROUND(ROUND(AE230*AI230,0)*CX230,0)</f>
        <v>26</v>
      </c>
      <c r="DG230">
        <f>ROUND(ROUND(AF230,0)*CX230,0)</f>
        <v>0</v>
      </c>
      <c r="DH230">
        <f>ROUND(ROUND(AG230,0)*CX230,0)</f>
        <v>0</v>
      </c>
      <c r="DI230">
        <f t="shared" si="55"/>
        <v>0</v>
      </c>
      <c r="DJ230">
        <f>DF230</f>
        <v>26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ROW(Source!A238)</f>
        <v>238</v>
      </c>
      <c r="B231">
        <v>64880852</v>
      </c>
      <c r="C231">
        <v>64881477</v>
      </c>
      <c r="D231">
        <v>29174925</v>
      </c>
      <c r="E231">
        <v>1</v>
      </c>
      <c r="F231">
        <v>1</v>
      </c>
      <c r="G231">
        <v>1</v>
      </c>
      <c r="H231">
        <v>2</v>
      </c>
      <c r="I231" t="s">
        <v>375</v>
      </c>
      <c r="J231" t="s">
        <v>376</v>
      </c>
      <c r="K231" t="s">
        <v>377</v>
      </c>
      <c r="L231">
        <v>1368</v>
      </c>
      <c r="N231">
        <v>1011</v>
      </c>
      <c r="O231" t="s">
        <v>292</v>
      </c>
      <c r="P231" t="s">
        <v>292</v>
      </c>
      <c r="Q231">
        <v>1</v>
      </c>
      <c r="W231">
        <v>0</v>
      </c>
      <c r="X231">
        <v>-20649614</v>
      </c>
      <c r="Y231">
        <f t="shared" si="56"/>
        <v>0.14000000000000001</v>
      </c>
      <c r="AA231">
        <v>0</v>
      </c>
      <c r="AB231">
        <v>112.47</v>
      </c>
      <c r="AC231">
        <v>13.5</v>
      </c>
      <c r="AD231">
        <v>0</v>
      </c>
      <c r="AE231">
        <v>0</v>
      </c>
      <c r="AF231">
        <v>112.47</v>
      </c>
      <c r="AG231">
        <v>13.5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0.14000000000000001</v>
      </c>
      <c r="AU231" t="s">
        <v>3</v>
      </c>
      <c r="AV231">
        <v>0</v>
      </c>
      <c r="AW231">
        <v>2</v>
      </c>
      <c r="AX231">
        <v>64881479</v>
      </c>
      <c r="AY231">
        <v>1</v>
      </c>
      <c r="AZ231">
        <v>0</v>
      </c>
      <c r="BA231">
        <v>249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ROUND(Y231*Source!I238*DO231,7)</f>
        <v>0</v>
      </c>
      <c r="CX231">
        <f>ROUND(Y231*Source!I238,7)</f>
        <v>23.274999999999999</v>
      </c>
      <c r="CY231">
        <f t="shared" ref="CY231:CY238" si="59">AB231</f>
        <v>112.47</v>
      </c>
      <c r="CZ231">
        <f t="shared" ref="CZ231:CZ238" si="60">AF231</f>
        <v>112.47</v>
      </c>
      <c r="DA231">
        <f t="shared" ref="DA231:DA238" si="61">AJ231</f>
        <v>1</v>
      </c>
      <c r="DB231">
        <f t="shared" si="57"/>
        <v>15.75</v>
      </c>
      <c r="DC231">
        <f t="shared" si="58"/>
        <v>1.89</v>
      </c>
      <c r="DD231" t="s">
        <v>3</v>
      </c>
      <c r="DE231" t="s">
        <v>3</v>
      </c>
      <c r="DF231">
        <f>ROUND(ROUND(AE231,2)*CX231,2)</f>
        <v>0</v>
      </c>
      <c r="DG231">
        <f>ROUND(ROUND(AF231,2)*CX231,2)</f>
        <v>2617.7399999999998</v>
      </c>
      <c r="DH231">
        <f>ROUND(ROUND(AG231,2)*CX231,2)</f>
        <v>314.20999999999998</v>
      </c>
      <c r="DI231">
        <f>ROUND(ROUND(AH231,2)*CX231,2)</f>
        <v>0</v>
      </c>
      <c r="DJ231">
        <f t="shared" ref="DJ231:DJ238" si="62">DG231</f>
        <v>2617.7399999999998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ROW(Source!A239)</f>
        <v>239</v>
      </c>
      <c r="B232">
        <v>64880849</v>
      </c>
      <c r="C232">
        <v>64881477</v>
      </c>
      <c r="D232">
        <v>29174925</v>
      </c>
      <c r="E232">
        <v>1</v>
      </c>
      <c r="F232">
        <v>1</v>
      </c>
      <c r="G232">
        <v>1</v>
      </c>
      <c r="H232">
        <v>2</v>
      </c>
      <c r="I232" t="s">
        <v>375</v>
      </c>
      <c r="J232" t="s">
        <v>376</v>
      </c>
      <c r="K232" t="s">
        <v>377</v>
      </c>
      <c r="L232">
        <v>1368</v>
      </c>
      <c r="N232">
        <v>1011</v>
      </c>
      <c r="O232" t="s">
        <v>292</v>
      </c>
      <c r="P232" t="s">
        <v>292</v>
      </c>
      <c r="Q232">
        <v>1</v>
      </c>
      <c r="W232">
        <v>0</v>
      </c>
      <c r="X232">
        <v>-20649614</v>
      </c>
      <c r="Y232">
        <f t="shared" si="56"/>
        <v>0.14000000000000001</v>
      </c>
      <c r="AA232">
        <v>0</v>
      </c>
      <c r="AB232">
        <v>2376.4899999999998</v>
      </c>
      <c r="AC232">
        <v>687.56</v>
      </c>
      <c r="AD232">
        <v>0</v>
      </c>
      <c r="AE232">
        <v>0</v>
      </c>
      <c r="AF232">
        <v>112.47</v>
      </c>
      <c r="AG232">
        <v>13.5</v>
      </c>
      <c r="AH232">
        <v>0</v>
      </c>
      <c r="AI232">
        <v>1</v>
      </c>
      <c r="AJ232">
        <v>21.13</v>
      </c>
      <c r="AK232">
        <v>50.93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0.14000000000000001</v>
      </c>
      <c r="AU232" t="s">
        <v>3</v>
      </c>
      <c r="AV232">
        <v>0</v>
      </c>
      <c r="AW232">
        <v>2</v>
      </c>
      <c r="AX232">
        <v>64881479</v>
      </c>
      <c r="AY232">
        <v>1</v>
      </c>
      <c r="AZ232">
        <v>0</v>
      </c>
      <c r="BA232">
        <v>250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ROUND(Y232*Source!I239*DO232,7)</f>
        <v>0</v>
      </c>
      <c r="CX232">
        <f>ROUND(Y232*Source!I239,7)</f>
        <v>23.274999999999999</v>
      </c>
      <c r="CY232">
        <f t="shared" si="59"/>
        <v>2376.4899999999998</v>
      </c>
      <c r="CZ232">
        <f t="shared" si="60"/>
        <v>112.47</v>
      </c>
      <c r="DA232">
        <f t="shared" si="61"/>
        <v>21.13</v>
      </c>
      <c r="DB232">
        <f t="shared" si="57"/>
        <v>15.75</v>
      </c>
      <c r="DC232">
        <f t="shared" si="58"/>
        <v>1.89</v>
      </c>
      <c r="DD232" t="s">
        <v>3</v>
      </c>
      <c r="DE232" t="s">
        <v>3</v>
      </c>
      <c r="DF232">
        <f>ROUND(ROUND(AE232,0)*CX232,0)</f>
        <v>0</v>
      </c>
      <c r="DG232">
        <f>ROUND(ROUND(AF232*AJ232,0)*CX232,0)</f>
        <v>55301</v>
      </c>
      <c r="DH232">
        <f>ROUND(ROUND(AG232*AK232,0)*CX232,0)</f>
        <v>16013</v>
      </c>
      <c r="DI232">
        <f>ROUND(ROUND(AH232,0)*CX232,0)</f>
        <v>0</v>
      </c>
      <c r="DJ232">
        <f t="shared" si="62"/>
        <v>55301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ROW(Source!A240)</f>
        <v>240</v>
      </c>
      <c r="B233">
        <v>64880852</v>
      </c>
      <c r="C233">
        <v>64881480</v>
      </c>
      <c r="D233">
        <v>29174925</v>
      </c>
      <c r="E233">
        <v>1</v>
      </c>
      <c r="F233">
        <v>1</v>
      </c>
      <c r="G233">
        <v>1</v>
      </c>
      <c r="H233">
        <v>2</v>
      </c>
      <c r="I233" t="s">
        <v>375</v>
      </c>
      <c r="J233" t="s">
        <v>376</v>
      </c>
      <c r="K233" t="s">
        <v>377</v>
      </c>
      <c r="L233">
        <v>1368</v>
      </c>
      <c r="N233">
        <v>1011</v>
      </c>
      <c r="O233" t="s">
        <v>292</v>
      </c>
      <c r="P233" t="s">
        <v>292</v>
      </c>
      <c r="Q233">
        <v>1</v>
      </c>
      <c r="W233">
        <v>0</v>
      </c>
      <c r="X233">
        <v>-20649614</v>
      </c>
      <c r="Y233">
        <f t="shared" si="56"/>
        <v>0.14000000000000001</v>
      </c>
      <c r="AA233">
        <v>0</v>
      </c>
      <c r="AB233">
        <v>112.47</v>
      </c>
      <c r="AC233">
        <v>13.5</v>
      </c>
      <c r="AD233">
        <v>0</v>
      </c>
      <c r="AE233">
        <v>0</v>
      </c>
      <c r="AF233">
        <v>112.47</v>
      </c>
      <c r="AG233">
        <v>13.5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0.14000000000000001</v>
      </c>
      <c r="AU233" t="s">
        <v>3</v>
      </c>
      <c r="AV233">
        <v>0</v>
      </c>
      <c r="AW233">
        <v>2</v>
      </c>
      <c r="AX233">
        <v>64881482</v>
      </c>
      <c r="AY233">
        <v>1</v>
      </c>
      <c r="AZ233">
        <v>0</v>
      </c>
      <c r="BA233">
        <v>251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ROUND(Y233*Source!I240*DO233,7)</f>
        <v>0</v>
      </c>
      <c r="CX233">
        <f>ROUND(Y233*Source!I240,7)</f>
        <v>8.0850000000000009</v>
      </c>
      <c r="CY233">
        <f t="shared" si="59"/>
        <v>112.47</v>
      </c>
      <c r="CZ233">
        <f t="shared" si="60"/>
        <v>112.47</v>
      </c>
      <c r="DA233">
        <f t="shared" si="61"/>
        <v>1</v>
      </c>
      <c r="DB233">
        <f t="shared" si="57"/>
        <v>15.75</v>
      </c>
      <c r="DC233">
        <f t="shared" si="58"/>
        <v>1.89</v>
      </c>
      <c r="DD233" t="s">
        <v>3</v>
      </c>
      <c r="DE233" t="s">
        <v>3</v>
      </c>
      <c r="DF233">
        <f>ROUND(ROUND(AE233,2)*CX233,2)</f>
        <v>0</v>
      </c>
      <c r="DG233">
        <f>ROUND(ROUND(AF233,2)*CX233,2)</f>
        <v>909.32</v>
      </c>
      <c r="DH233">
        <f>ROUND(ROUND(AG233,2)*CX233,2)</f>
        <v>109.15</v>
      </c>
      <c r="DI233">
        <f>ROUND(ROUND(AH233,2)*CX233,2)</f>
        <v>0</v>
      </c>
      <c r="DJ233">
        <f t="shared" si="62"/>
        <v>909.32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ROW(Source!A241)</f>
        <v>241</v>
      </c>
      <c r="B234">
        <v>64880849</v>
      </c>
      <c r="C234">
        <v>64881480</v>
      </c>
      <c r="D234">
        <v>29174925</v>
      </c>
      <c r="E234">
        <v>1</v>
      </c>
      <c r="F234">
        <v>1</v>
      </c>
      <c r="G234">
        <v>1</v>
      </c>
      <c r="H234">
        <v>2</v>
      </c>
      <c r="I234" t="s">
        <v>375</v>
      </c>
      <c r="J234" t="s">
        <v>376</v>
      </c>
      <c r="K234" t="s">
        <v>377</v>
      </c>
      <c r="L234">
        <v>1368</v>
      </c>
      <c r="N234">
        <v>1011</v>
      </c>
      <c r="O234" t="s">
        <v>292</v>
      </c>
      <c r="P234" t="s">
        <v>292</v>
      </c>
      <c r="Q234">
        <v>1</v>
      </c>
      <c r="W234">
        <v>0</v>
      </c>
      <c r="X234">
        <v>-20649614</v>
      </c>
      <c r="Y234">
        <f t="shared" si="56"/>
        <v>0.14000000000000001</v>
      </c>
      <c r="AA234">
        <v>0</v>
      </c>
      <c r="AB234">
        <v>2376.4899999999998</v>
      </c>
      <c r="AC234">
        <v>687.56</v>
      </c>
      <c r="AD234">
        <v>0</v>
      </c>
      <c r="AE234">
        <v>0</v>
      </c>
      <c r="AF234">
        <v>112.47</v>
      </c>
      <c r="AG234">
        <v>13.5</v>
      </c>
      <c r="AH234">
        <v>0</v>
      </c>
      <c r="AI234">
        <v>1</v>
      </c>
      <c r="AJ234">
        <v>21.13</v>
      </c>
      <c r="AK234">
        <v>50.93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0.14000000000000001</v>
      </c>
      <c r="AU234" t="s">
        <v>3</v>
      </c>
      <c r="AV234">
        <v>0</v>
      </c>
      <c r="AW234">
        <v>2</v>
      </c>
      <c r="AX234">
        <v>64881482</v>
      </c>
      <c r="AY234">
        <v>1</v>
      </c>
      <c r="AZ234">
        <v>0</v>
      </c>
      <c r="BA234">
        <v>252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ROUND(Y234*Source!I241*DO234,7)</f>
        <v>0</v>
      </c>
      <c r="CX234">
        <f>ROUND(Y234*Source!I241,7)</f>
        <v>8.0850000000000009</v>
      </c>
      <c r="CY234">
        <f t="shared" si="59"/>
        <v>2376.4899999999998</v>
      </c>
      <c r="CZ234">
        <f t="shared" si="60"/>
        <v>112.47</v>
      </c>
      <c r="DA234">
        <f t="shared" si="61"/>
        <v>21.13</v>
      </c>
      <c r="DB234">
        <f t="shared" si="57"/>
        <v>15.75</v>
      </c>
      <c r="DC234">
        <f t="shared" si="58"/>
        <v>1.89</v>
      </c>
      <c r="DD234" t="s">
        <v>3</v>
      </c>
      <c r="DE234" t="s">
        <v>3</v>
      </c>
      <c r="DF234">
        <f>ROUND(ROUND(AE234,0)*CX234,0)</f>
        <v>0</v>
      </c>
      <c r="DG234">
        <f>ROUND(ROUND(AF234*AJ234,0)*CX234,0)</f>
        <v>19210</v>
      </c>
      <c r="DH234">
        <f>ROUND(ROUND(AG234*AK234,0)*CX234,0)</f>
        <v>5562</v>
      </c>
      <c r="DI234">
        <f>ROUND(ROUND(AH234,0)*CX234,0)</f>
        <v>0</v>
      </c>
      <c r="DJ234">
        <f t="shared" si="62"/>
        <v>19210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ROW(Source!A243)</f>
        <v>243</v>
      </c>
      <c r="B235">
        <v>64880852</v>
      </c>
      <c r="C235">
        <v>64881484</v>
      </c>
      <c r="D235">
        <v>29174925</v>
      </c>
      <c r="E235">
        <v>1</v>
      </c>
      <c r="F235">
        <v>1</v>
      </c>
      <c r="G235">
        <v>1</v>
      </c>
      <c r="H235">
        <v>2</v>
      </c>
      <c r="I235" t="s">
        <v>375</v>
      </c>
      <c r="J235" t="s">
        <v>376</v>
      </c>
      <c r="K235" t="s">
        <v>377</v>
      </c>
      <c r="L235">
        <v>1368</v>
      </c>
      <c r="N235">
        <v>1011</v>
      </c>
      <c r="O235" t="s">
        <v>292</v>
      </c>
      <c r="P235" t="s">
        <v>292</v>
      </c>
      <c r="Q235">
        <v>1</v>
      </c>
      <c r="W235">
        <v>0</v>
      </c>
      <c r="X235">
        <v>-20649614</v>
      </c>
      <c r="Y235">
        <f t="shared" si="56"/>
        <v>0.14000000000000001</v>
      </c>
      <c r="AA235">
        <v>0</v>
      </c>
      <c r="AB235">
        <v>112.47</v>
      </c>
      <c r="AC235">
        <v>13.5</v>
      </c>
      <c r="AD235">
        <v>0</v>
      </c>
      <c r="AE235">
        <v>0</v>
      </c>
      <c r="AF235">
        <v>112.47</v>
      </c>
      <c r="AG235">
        <v>13.5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0.14000000000000001</v>
      </c>
      <c r="AU235" t="s">
        <v>3</v>
      </c>
      <c r="AV235">
        <v>0</v>
      </c>
      <c r="AW235">
        <v>2</v>
      </c>
      <c r="AX235">
        <v>64881486</v>
      </c>
      <c r="AY235">
        <v>1</v>
      </c>
      <c r="AZ235">
        <v>0</v>
      </c>
      <c r="BA235">
        <v>253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ROUND(Y235*Source!I243*DO235,7)</f>
        <v>0</v>
      </c>
      <c r="CX235">
        <f>ROUND(Y235*Source!I243,7)</f>
        <v>1210.5450000000001</v>
      </c>
      <c r="CY235">
        <f t="shared" si="59"/>
        <v>112.47</v>
      </c>
      <c r="CZ235">
        <f t="shared" si="60"/>
        <v>112.47</v>
      </c>
      <c r="DA235">
        <f t="shared" si="61"/>
        <v>1</v>
      </c>
      <c r="DB235">
        <f t="shared" si="57"/>
        <v>15.75</v>
      </c>
      <c r="DC235">
        <f t="shared" si="58"/>
        <v>1.89</v>
      </c>
      <c r="DD235" t="s">
        <v>3</v>
      </c>
      <c r="DE235" t="s">
        <v>3</v>
      </c>
      <c r="DF235">
        <f>ROUND(ROUND(AE235,2)*CX235,2)</f>
        <v>0</v>
      </c>
      <c r="DG235">
        <f>ROUND(ROUND(AF235,2)*CX235,2)</f>
        <v>136150</v>
      </c>
      <c r="DH235">
        <f>ROUND(ROUND(AG235,2)*CX235,2)</f>
        <v>16342.36</v>
      </c>
      <c r="DI235">
        <f>ROUND(ROUND(AH235,2)*CX235,2)</f>
        <v>0</v>
      </c>
      <c r="DJ235">
        <f t="shared" si="62"/>
        <v>136150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ROW(Source!A244)</f>
        <v>244</v>
      </c>
      <c r="B236">
        <v>64880849</v>
      </c>
      <c r="C236">
        <v>64881484</v>
      </c>
      <c r="D236">
        <v>29174925</v>
      </c>
      <c r="E236">
        <v>1</v>
      </c>
      <c r="F236">
        <v>1</v>
      </c>
      <c r="G236">
        <v>1</v>
      </c>
      <c r="H236">
        <v>2</v>
      </c>
      <c r="I236" t="s">
        <v>375</v>
      </c>
      <c r="J236" t="s">
        <v>376</v>
      </c>
      <c r="K236" t="s">
        <v>377</v>
      </c>
      <c r="L236">
        <v>1368</v>
      </c>
      <c r="N236">
        <v>1011</v>
      </c>
      <c r="O236" t="s">
        <v>292</v>
      </c>
      <c r="P236" t="s">
        <v>292</v>
      </c>
      <c r="Q236">
        <v>1</v>
      </c>
      <c r="W236">
        <v>0</v>
      </c>
      <c r="X236">
        <v>-20649614</v>
      </c>
      <c r="Y236">
        <f t="shared" si="56"/>
        <v>0.14000000000000001</v>
      </c>
      <c r="AA236">
        <v>0</v>
      </c>
      <c r="AB236">
        <v>2376.4899999999998</v>
      </c>
      <c r="AC236">
        <v>687.56</v>
      </c>
      <c r="AD236">
        <v>0</v>
      </c>
      <c r="AE236">
        <v>0</v>
      </c>
      <c r="AF236">
        <v>112.47</v>
      </c>
      <c r="AG236">
        <v>13.5</v>
      </c>
      <c r="AH236">
        <v>0</v>
      </c>
      <c r="AI236">
        <v>1</v>
      </c>
      <c r="AJ236">
        <v>21.13</v>
      </c>
      <c r="AK236">
        <v>50.93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0.14000000000000001</v>
      </c>
      <c r="AU236" t="s">
        <v>3</v>
      </c>
      <c r="AV236">
        <v>0</v>
      </c>
      <c r="AW236">
        <v>2</v>
      </c>
      <c r="AX236">
        <v>64881486</v>
      </c>
      <c r="AY236">
        <v>1</v>
      </c>
      <c r="AZ236">
        <v>0</v>
      </c>
      <c r="BA236">
        <v>254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ROUND(Y236*Source!I244*DO236,7)</f>
        <v>0</v>
      </c>
      <c r="CX236">
        <f>ROUND(Y236*Source!I244,7)</f>
        <v>1210.5450000000001</v>
      </c>
      <c r="CY236">
        <f t="shared" si="59"/>
        <v>2376.4899999999998</v>
      </c>
      <c r="CZ236">
        <f t="shared" si="60"/>
        <v>112.47</v>
      </c>
      <c r="DA236">
        <f t="shared" si="61"/>
        <v>21.13</v>
      </c>
      <c r="DB236">
        <f t="shared" si="57"/>
        <v>15.75</v>
      </c>
      <c r="DC236">
        <f t="shared" si="58"/>
        <v>1.89</v>
      </c>
      <c r="DD236" t="s">
        <v>3</v>
      </c>
      <c r="DE236" t="s">
        <v>3</v>
      </c>
      <c r="DF236">
        <f>ROUND(ROUND(AE236,0)*CX236,0)</f>
        <v>0</v>
      </c>
      <c r="DG236">
        <f>ROUND(ROUND(AF236*AJ236,0)*CX236,0)</f>
        <v>2876255</v>
      </c>
      <c r="DH236">
        <f>ROUND(ROUND(AG236*AK236,0)*CX236,0)</f>
        <v>832855</v>
      </c>
      <c r="DI236">
        <f>ROUND(ROUND(AH236,0)*CX236,0)</f>
        <v>0</v>
      </c>
      <c r="DJ236">
        <f t="shared" si="62"/>
        <v>2876255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ROW(Source!A246)</f>
        <v>246</v>
      </c>
      <c r="B237">
        <v>64880852</v>
      </c>
      <c r="C237">
        <v>64881488</v>
      </c>
      <c r="D237">
        <v>29174925</v>
      </c>
      <c r="E237">
        <v>1</v>
      </c>
      <c r="F237">
        <v>1</v>
      </c>
      <c r="G237">
        <v>1</v>
      </c>
      <c r="H237">
        <v>2</v>
      </c>
      <c r="I237" t="s">
        <v>375</v>
      </c>
      <c r="J237" t="s">
        <v>376</v>
      </c>
      <c r="K237" t="s">
        <v>377</v>
      </c>
      <c r="L237">
        <v>1368</v>
      </c>
      <c r="N237">
        <v>1011</v>
      </c>
      <c r="O237" t="s">
        <v>292</v>
      </c>
      <c r="P237" t="s">
        <v>292</v>
      </c>
      <c r="Q237">
        <v>1</v>
      </c>
      <c r="W237">
        <v>0</v>
      </c>
      <c r="X237">
        <v>-20649614</v>
      </c>
      <c r="Y237">
        <f t="shared" si="56"/>
        <v>0.14000000000000001</v>
      </c>
      <c r="AA237">
        <v>0</v>
      </c>
      <c r="AB237">
        <v>112.47</v>
      </c>
      <c r="AC237">
        <v>13.5</v>
      </c>
      <c r="AD237">
        <v>0</v>
      </c>
      <c r="AE237">
        <v>0</v>
      </c>
      <c r="AF237">
        <v>112.47</v>
      </c>
      <c r="AG237">
        <v>13.5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0.14000000000000001</v>
      </c>
      <c r="AU237" t="s">
        <v>3</v>
      </c>
      <c r="AV237">
        <v>0</v>
      </c>
      <c r="AW237">
        <v>2</v>
      </c>
      <c r="AX237">
        <v>64881490</v>
      </c>
      <c r="AY237">
        <v>1</v>
      </c>
      <c r="AZ237">
        <v>0</v>
      </c>
      <c r="BA237">
        <v>255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ROUND(Y237*Source!I246*DO237,7)</f>
        <v>0</v>
      </c>
      <c r="CX237">
        <f>ROUND(Y237*Source!I246,7)</f>
        <v>2.5263</v>
      </c>
      <c r="CY237">
        <f t="shared" si="59"/>
        <v>112.47</v>
      </c>
      <c r="CZ237">
        <f t="shared" si="60"/>
        <v>112.47</v>
      </c>
      <c r="DA237">
        <f t="shared" si="61"/>
        <v>1</v>
      </c>
      <c r="DB237">
        <f t="shared" si="57"/>
        <v>15.75</v>
      </c>
      <c r="DC237">
        <f t="shared" si="58"/>
        <v>1.89</v>
      </c>
      <c r="DD237" t="s">
        <v>3</v>
      </c>
      <c r="DE237" t="s">
        <v>3</v>
      </c>
      <c r="DF237">
        <f>ROUND(ROUND(AE237,2)*CX237,2)</f>
        <v>0</v>
      </c>
      <c r="DG237">
        <f>ROUND(ROUND(AF237,2)*CX237,2)</f>
        <v>284.13</v>
      </c>
      <c r="DH237">
        <f>ROUND(ROUND(AG237,2)*CX237,2)</f>
        <v>34.11</v>
      </c>
      <c r="DI237">
        <f>ROUND(ROUND(AH237,2)*CX237,2)</f>
        <v>0</v>
      </c>
      <c r="DJ237">
        <f t="shared" si="62"/>
        <v>284.13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ROW(Source!A247)</f>
        <v>247</v>
      </c>
      <c r="B238">
        <v>64880849</v>
      </c>
      <c r="C238">
        <v>64881488</v>
      </c>
      <c r="D238">
        <v>29174925</v>
      </c>
      <c r="E238">
        <v>1</v>
      </c>
      <c r="F238">
        <v>1</v>
      </c>
      <c r="G238">
        <v>1</v>
      </c>
      <c r="H238">
        <v>2</v>
      </c>
      <c r="I238" t="s">
        <v>375</v>
      </c>
      <c r="J238" t="s">
        <v>376</v>
      </c>
      <c r="K238" t="s">
        <v>377</v>
      </c>
      <c r="L238">
        <v>1368</v>
      </c>
      <c r="N238">
        <v>1011</v>
      </c>
      <c r="O238" t="s">
        <v>292</v>
      </c>
      <c r="P238" t="s">
        <v>292</v>
      </c>
      <c r="Q238">
        <v>1</v>
      </c>
      <c r="W238">
        <v>0</v>
      </c>
      <c r="X238">
        <v>-20649614</v>
      </c>
      <c r="Y238">
        <f t="shared" si="56"/>
        <v>0.14000000000000001</v>
      </c>
      <c r="AA238">
        <v>0</v>
      </c>
      <c r="AB238">
        <v>2376.4899999999998</v>
      </c>
      <c r="AC238">
        <v>687.56</v>
      </c>
      <c r="AD238">
        <v>0</v>
      </c>
      <c r="AE238">
        <v>0</v>
      </c>
      <c r="AF238">
        <v>112.47</v>
      </c>
      <c r="AG238">
        <v>13.5</v>
      </c>
      <c r="AH238">
        <v>0</v>
      </c>
      <c r="AI238">
        <v>1</v>
      </c>
      <c r="AJ238">
        <v>21.13</v>
      </c>
      <c r="AK238">
        <v>50.93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0.14000000000000001</v>
      </c>
      <c r="AU238" t="s">
        <v>3</v>
      </c>
      <c r="AV238">
        <v>0</v>
      </c>
      <c r="AW238">
        <v>2</v>
      </c>
      <c r="AX238">
        <v>64881490</v>
      </c>
      <c r="AY238">
        <v>1</v>
      </c>
      <c r="AZ238">
        <v>0</v>
      </c>
      <c r="BA238">
        <v>256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ROUND(Y238*Source!I247*DO238,7)</f>
        <v>0</v>
      </c>
      <c r="CX238">
        <f>ROUND(Y238*Source!I247,7)</f>
        <v>2.5263</v>
      </c>
      <c r="CY238">
        <f t="shared" si="59"/>
        <v>2376.4899999999998</v>
      </c>
      <c r="CZ238">
        <f t="shared" si="60"/>
        <v>112.47</v>
      </c>
      <c r="DA238">
        <f t="shared" si="61"/>
        <v>21.13</v>
      </c>
      <c r="DB238">
        <f t="shared" si="57"/>
        <v>15.75</v>
      </c>
      <c r="DC238">
        <f t="shared" si="58"/>
        <v>1.89</v>
      </c>
      <c r="DD238" t="s">
        <v>3</v>
      </c>
      <c r="DE238" t="s">
        <v>3</v>
      </c>
      <c r="DF238">
        <f>ROUND(ROUND(AE238,0)*CX238,0)</f>
        <v>0</v>
      </c>
      <c r="DG238">
        <f>ROUND(ROUND(AF238*AJ238,0)*CX238,0)</f>
        <v>6002</v>
      </c>
      <c r="DH238">
        <f>ROUND(ROUND(AG238*AK238,0)*CX238,0)</f>
        <v>1738</v>
      </c>
      <c r="DI238">
        <f>ROUND(ROUND(AH238,0)*CX238,0)</f>
        <v>0</v>
      </c>
      <c r="DJ238">
        <f t="shared" si="62"/>
        <v>6002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64881209</v>
      </c>
      <c r="C1">
        <v>64881205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284</v>
      </c>
      <c r="J1" t="s">
        <v>3</v>
      </c>
      <c r="K1" t="s">
        <v>285</v>
      </c>
      <c r="L1">
        <v>1369</v>
      </c>
      <c r="N1">
        <v>1013</v>
      </c>
      <c r="O1" t="s">
        <v>286</v>
      </c>
      <c r="P1" t="s">
        <v>286</v>
      </c>
      <c r="Q1">
        <v>1</v>
      </c>
      <c r="X1">
        <v>24.79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28</v>
      </c>
      <c r="AG1">
        <v>29.747999999999998</v>
      </c>
      <c r="AH1">
        <v>2</v>
      </c>
      <c r="AI1">
        <v>64881206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64881210</v>
      </c>
      <c r="C2">
        <v>64881205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38</v>
      </c>
      <c r="J2" t="s">
        <v>3</v>
      </c>
      <c r="K2" t="s">
        <v>287</v>
      </c>
      <c r="L2">
        <v>608254</v>
      </c>
      <c r="N2">
        <v>1013</v>
      </c>
      <c r="O2" t="s">
        <v>288</v>
      </c>
      <c r="P2" t="s">
        <v>288</v>
      </c>
      <c r="Q2">
        <v>1</v>
      </c>
      <c r="X2">
        <v>1.91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28</v>
      </c>
      <c r="AG2">
        <v>2.2919999999999998</v>
      </c>
      <c r="AH2">
        <v>2</v>
      </c>
      <c r="AI2">
        <v>64881207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64881211</v>
      </c>
      <c r="C3">
        <v>64881205</v>
      </c>
      <c r="D3">
        <v>29172800</v>
      </c>
      <c r="E3">
        <v>1</v>
      </c>
      <c r="F3">
        <v>1</v>
      </c>
      <c r="G3">
        <v>1</v>
      </c>
      <c r="H3">
        <v>2</v>
      </c>
      <c r="I3" t="s">
        <v>289</v>
      </c>
      <c r="J3" t="s">
        <v>290</v>
      </c>
      <c r="K3" t="s">
        <v>291</v>
      </c>
      <c r="L3">
        <v>1368</v>
      </c>
      <c r="N3">
        <v>1011</v>
      </c>
      <c r="O3" t="s">
        <v>292</v>
      </c>
      <c r="P3" t="s">
        <v>292</v>
      </c>
      <c r="Q3">
        <v>1</v>
      </c>
      <c r="X3">
        <v>1.91</v>
      </c>
      <c r="Y3">
        <v>0</v>
      </c>
      <c r="Z3">
        <v>70.010000000000005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28</v>
      </c>
      <c r="AG3">
        <v>2.2919999999999998</v>
      </c>
      <c r="AH3">
        <v>2</v>
      </c>
      <c r="AI3">
        <v>64881208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64881209</v>
      </c>
      <c r="C4">
        <v>64881205</v>
      </c>
      <c r="D4">
        <v>18406804</v>
      </c>
      <c r="E4">
        <v>1</v>
      </c>
      <c r="F4">
        <v>1</v>
      </c>
      <c r="G4">
        <v>1</v>
      </c>
      <c r="H4">
        <v>1</v>
      </c>
      <c r="I4" t="s">
        <v>284</v>
      </c>
      <c r="J4" t="s">
        <v>3</v>
      </c>
      <c r="K4" t="s">
        <v>285</v>
      </c>
      <c r="L4">
        <v>1369</v>
      </c>
      <c r="N4">
        <v>1013</v>
      </c>
      <c r="O4" t="s">
        <v>286</v>
      </c>
      <c r="P4" t="s">
        <v>286</v>
      </c>
      <c r="Q4">
        <v>1</v>
      </c>
      <c r="X4">
        <v>24.79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28</v>
      </c>
      <c r="AG4">
        <v>29.747999999999998</v>
      </c>
      <c r="AH4">
        <v>2</v>
      </c>
      <c r="AI4">
        <v>64881206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64881210</v>
      </c>
      <c r="C5">
        <v>64881205</v>
      </c>
      <c r="D5">
        <v>121548</v>
      </c>
      <c r="E5">
        <v>1</v>
      </c>
      <c r="F5">
        <v>1</v>
      </c>
      <c r="G5">
        <v>1</v>
      </c>
      <c r="H5">
        <v>1</v>
      </c>
      <c r="I5" t="s">
        <v>38</v>
      </c>
      <c r="J5" t="s">
        <v>3</v>
      </c>
      <c r="K5" t="s">
        <v>287</v>
      </c>
      <c r="L5">
        <v>608254</v>
      </c>
      <c r="N5">
        <v>1013</v>
      </c>
      <c r="O5" t="s">
        <v>288</v>
      </c>
      <c r="P5" t="s">
        <v>288</v>
      </c>
      <c r="Q5">
        <v>1</v>
      </c>
      <c r="X5">
        <v>1.91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28</v>
      </c>
      <c r="AG5">
        <v>2.2919999999999998</v>
      </c>
      <c r="AH5">
        <v>2</v>
      </c>
      <c r="AI5">
        <v>64881207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64881211</v>
      </c>
      <c r="C6">
        <v>64881205</v>
      </c>
      <c r="D6">
        <v>29172800</v>
      </c>
      <c r="E6">
        <v>1</v>
      </c>
      <c r="F6">
        <v>1</v>
      </c>
      <c r="G6">
        <v>1</v>
      </c>
      <c r="H6">
        <v>2</v>
      </c>
      <c r="I6" t="s">
        <v>289</v>
      </c>
      <c r="J6" t="s">
        <v>290</v>
      </c>
      <c r="K6" t="s">
        <v>291</v>
      </c>
      <c r="L6">
        <v>1368</v>
      </c>
      <c r="N6">
        <v>1011</v>
      </c>
      <c r="O6" t="s">
        <v>292</v>
      </c>
      <c r="P6" t="s">
        <v>292</v>
      </c>
      <c r="Q6">
        <v>1</v>
      </c>
      <c r="X6">
        <v>1.91</v>
      </c>
      <c r="Y6">
        <v>0</v>
      </c>
      <c r="Z6">
        <v>70.010000000000005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28</v>
      </c>
      <c r="AG6">
        <v>2.2919999999999998</v>
      </c>
      <c r="AH6">
        <v>2</v>
      </c>
      <c r="AI6">
        <v>64881208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64881214</v>
      </c>
      <c r="C7">
        <v>64881212</v>
      </c>
      <c r="D7">
        <v>18406804</v>
      </c>
      <c r="E7">
        <v>1</v>
      </c>
      <c r="F7">
        <v>1</v>
      </c>
      <c r="G7">
        <v>1</v>
      </c>
      <c r="H7">
        <v>1</v>
      </c>
      <c r="I7" t="s">
        <v>284</v>
      </c>
      <c r="J7" t="s">
        <v>3</v>
      </c>
      <c r="K7" t="s">
        <v>285</v>
      </c>
      <c r="L7">
        <v>1369</v>
      </c>
      <c r="N7">
        <v>1013</v>
      </c>
      <c r="O7" t="s">
        <v>286</v>
      </c>
      <c r="P7" t="s">
        <v>286</v>
      </c>
      <c r="Q7">
        <v>1</v>
      </c>
      <c r="X7">
        <v>58.39</v>
      </c>
      <c r="Y7">
        <v>0</v>
      </c>
      <c r="Z7">
        <v>0</v>
      </c>
      <c r="AA7">
        <v>0</v>
      </c>
      <c r="AB7">
        <v>7.8</v>
      </c>
      <c r="AC7">
        <v>0</v>
      </c>
      <c r="AD7">
        <v>1</v>
      </c>
      <c r="AE7">
        <v>1</v>
      </c>
      <c r="AF7" t="s">
        <v>28</v>
      </c>
      <c r="AG7">
        <v>70.067999999999998</v>
      </c>
      <c r="AH7">
        <v>2</v>
      </c>
      <c r="AI7">
        <v>64881213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64881214</v>
      </c>
      <c r="C8">
        <v>64881212</v>
      </c>
      <c r="D8">
        <v>18406804</v>
      </c>
      <c r="E8">
        <v>1</v>
      </c>
      <c r="F8">
        <v>1</v>
      </c>
      <c r="G8">
        <v>1</v>
      </c>
      <c r="H8">
        <v>1</v>
      </c>
      <c r="I8" t="s">
        <v>284</v>
      </c>
      <c r="J8" t="s">
        <v>3</v>
      </c>
      <c r="K8" t="s">
        <v>285</v>
      </c>
      <c r="L8">
        <v>1369</v>
      </c>
      <c r="N8">
        <v>1013</v>
      </c>
      <c r="O8" t="s">
        <v>286</v>
      </c>
      <c r="P8" t="s">
        <v>286</v>
      </c>
      <c r="Q8">
        <v>1</v>
      </c>
      <c r="X8">
        <v>58.39</v>
      </c>
      <c r="Y8">
        <v>0</v>
      </c>
      <c r="Z8">
        <v>0</v>
      </c>
      <c r="AA8">
        <v>0</v>
      </c>
      <c r="AB8">
        <v>7.8</v>
      </c>
      <c r="AC8">
        <v>0</v>
      </c>
      <c r="AD8">
        <v>1</v>
      </c>
      <c r="AE8">
        <v>1</v>
      </c>
      <c r="AF8" t="s">
        <v>28</v>
      </c>
      <c r="AG8">
        <v>70.067999999999998</v>
      </c>
      <c r="AH8">
        <v>2</v>
      </c>
      <c r="AI8">
        <v>64881213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64881224</v>
      </c>
      <c r="C9">
        <v>64881215</v>
      </c>
      <c r="D9">
        <v>18411117</v>
      </c>
      <c r="E9">
        <v>1</v>
      </c>
      <c r="F9">
        <v>1</v>
      </c>
      <c r="G9">
        <v>1</v>
      </c>
      <c r="H9">
        <v>1</v>
      </c>
      <c r="I9" t="s">
        <v>293</v>
      </c>
      <c r="J9" t="s">
        <v>3</v>
      </c>
      <c r="K9" t="s">
        <v>294</v>
      </c>
      <c r="L9">
        <v>1369</v>
      </c>
      <c r="N9">
        <v>1013</v>
      </c>
      <c r="O9" t="s">
        <v>286</v>
      </c>
      <c r="P9" t="s">
        <v>286</v>
      </c>
      <c r="Q9">
        <v>1</v>
      </c>
      <c r="X9">
        <v>53.59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28</v>
      </c>
      <c r="AG9">
        <v>64.308000000000007</v>
      </c>
      <c r="AH9">
        <v>2</v>
      </c>
      <c r="AI9">
        <v>64881216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64881225</v>
      </c>
      <c r="C10">
        <v>64881215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38</v>
      </c>
      <c r="J10" t="s">
        <v>3</v>
      </c>
      <c r="K10" t="s">
        <v>287</v>
      </c>
      <c r="L10">
        <v>608254</v>
      </c>
      <c r="N10">
        <v>1013</v>
      </c>
      <c r="O10" t="s">
        <v>288</v>
      </c>
      <c r="P10" t="s">
        <v>288</v>
      </c>
      <c r="Q10">
        <v>1</v>
      </c>
      <c r="X10">
        <v>4.4800000000000004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28</v>
      </c>
      <c r="AG10">
        <v>5.3760000000000003</v>
      </c>
      <c r="AH10">
        <v>2</v>
      </c>
      <c r="AI10">
        <v>64881217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64881226</v>
      </c>
      <c r="C11">
        <v>64881215</v>
      </c>
      <c r="D11">
        <v>29172379</v>
      </c>
      <c r="E11">
        <v>1</v>
      </c>
      <c r="F11">
        <v>1</v>
      </c>
      <c r="G11">
        <v>1</v>
      </c>
      <c r="H11">
        <v>2</v>
      </c>
      <c r="I11" t="s">
        <v>295</v>
      </c>
      <c r="J11" t="s">
        <v>296</v>
      </c>
      <c r="K11" t="s">
        <v>297</v>
      </c>
      <c r="L11">
        <v>1368</v>
      </c>
      <c r="N11">
        <v>1011</v>
      </c>
      <c r="O11" t="s">
        <v>292</v>
      </c>
      <c r="P11" t="s">
        <v>292</v>
      </c>
      <c r="Q11">
        <v>1</v>
      </c>
      <c r="X11">
        <v>2.56</v>
      </c>
      <c r="Y11">
        <v>0</v>
      </c>
      <c r="Z11">
        <v>112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28</v>
      </c>
      <c r="AG11">
        <v>3.0720000000000001</v>
      </c>
      <c r="AH11">
        <v>2</v>
      </c>
      <c r="AI11">
        <v>64881218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64881227</v>
      </c>
      <c r="C12">
        <v>64881215</v>
      </c>
      <c r="D12">
        <v>29173290</v>
      </c>
      <c r="E12">
        <v>1</v>
      </c>
      <c r="F12">
        <v>1</v>
      </c>
      <c r="G12">
        <v>1</v>
      </c>
      <c r="H12">
        <v>2</v>
      </c>
      <c r="I12" t="s">
        <v>298</v>
      </c>
      <c r="J12" t="s">
        <v>299</v>
      </c>
      <c r="K12" t="s">
        <v>300</v>
      </c>
      <c r="L12">
        <v>1368</v>
      </c>
      <c r="N12">
        <v>1011</v>
      </c>
      <c r="O12" t="s">
        <v>292</v>
      </c>
      <c r="P12" t="s">
        <v>292</v>
      </c>
      <c r="Q12">
        <v>1</v>
      </c>
      <c r="X12">
        <v>1.92</v>
      </c>
      <c r="Y12">
        <v>0</v>
      </c>
      <c r="Z12">
        <v>110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28</v>
      </c>
      <c r="AG12">
        <v>2.3039999999999998</v>
      </c>
      <c r="AH12">
        <v>2</v>
      </c>
      <c r="AI12">
        <v>64881219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64881228</v>
      </c>
      <c r="C13">
        <v>64881215</v>
      </c>
      <c r="D13">
        <v>29108293</v>
      </c>
      <c r="E13">
        <v>1</v>
      </c>
      <c r="F13">
        <v>1</v>
      </c>
      <c r="G13">
        <v>1</v>
      </c>
      <c r="H13">
        <v>3</v>
      </c>
      <c r="I13" t="s">
        <v>301</v>
      </c>
      <c r="J13" t="s">
        <v>302</v>
      </c>
      <c r="K13" t="s">
        <v>303</v>
      </c>
      <c r="L13">
        <v>1330</v>
      </c>
      <c r="N13">
        <v>1005</v>
      </c>
      <c r="O13" t="s">
        <v>304</v>
      </c>
      <c r="P13" t="s">
        <v>304</v>
      </c>
      <c r="Q13">
        <v>10</v>
      </c>
      <c r="X13">
        <v>0.2</v>
      </c>
      <c r="Y13">
        <v>84.75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</v>
      </c>
      <c r="AH13">
        <v>2</v>
      </c>
      <c r="AI13">
        <v>64881220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64881229</v>
      </c>
      <c r="C14">
        <v>64881215</v>
      </c>
      <c r="D14">
        <v>29108370</v>
      </c>
      <c r="E14">
        <v>1</v>
      </c>
      <c r="F14">
        <v>1</v>
      </c>
      <c r="G14">
        <v>1</v>
      </c>
      <c r="H14">
        <v>3</v>
      </c>
      <c r="I14" t="s">
        <v>305</v>
      </c>
      <c r="J14" t="s">
        <v>306</v>
      </c>
      <c r="K14" t="s">
        <v>307</v>
      </c>
      <c r="L14">
        <v>1348</v>
      </c>
      <c r="N14">
        <v>1009</v>
      </c>
      <c r="O14" t="s">
        <v>164</v>
      </c>
      <c r="P14" t="s">
        <v>164</v>
      </c>
      <c r="Q14">
        <v>1000</v>
      </c>
      <c r="X14">
        <v>2.9999999999999997E-4</v>
      </c>
      <c r="Y14">
        <v>37599.980000000003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2.9999999999999997E-4</v>
      </c>
      <c r="AH14">
        <v>2</v>
      </c>
      <c r="AI14">
        <v>64881221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64881230</v>
      </c>
      <c r="C15">
        <v>64881215</v>
      </c>
      <c r="D15">
        <v>29131288</v>
      </c>
      <c r="E15">
        <v>1</v>
      </c>
      <c r="F15">
        <v>1</v>
      </c>
      <c r="G15">
        <v>1</v>
      </c>
      <c r="H15">
        <v>3</v>
      </c>
      <c r="I15" t="s">
        <v>308</v>
      </c>
      <c r="J15" t="s">
        <v>309</v>
      </c>
      <c r="K15" t="s">
        <v>310</v>
      </c>
      <c r="L15">
        <v>1354</v>
      </c>
      <c r="N15">
        <v>1010</v>
      </c>
      <c r="O15" t="s">
        <v>46</v>
      </c>
      <c r="P15" t="s">
        <v>46</v>
      </c>
      <c r="Q15">
        <v>1</v>
      </c>
      <c r="X15">
        <v>20</v>
      </c>
      <c r="Y15">
        <v>18.96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20</v>
      </c>
      <c r="AH15">
        <v>2</v>
      </c>
      <c r="AI15">
        <v>64881222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64881231</v>
      </c>
      <c r="C16">
        <v>64881215</v>
      </c>
      <c r="D16">
        <v>29150040</v>
      </c>
      <c r="E16">
        <v>1</v>
      </c>
      <c r="F16">
        <v>1</v>
      </c>
      <c r="G16">
        <v>1</v>
      </c>
      <c r="H16">
        <v>3</v>
      </c>
      <c r="I16" t="s">
        <v>311</v>
      </c>
      <c r="J16" t="s">
        <v>312</v>
      </c>
      <c r="K16" t="s">
        <v>313</v>
      </c>
      <c r="L16">
        <v>1339</v>
      </c>
      <c r="N16">
        <v>1007</v>
      </c>
      <c r="O16" t="s">
        <v>196</v>
      </c>
      <c r="P16" t="s">
        <v>196</v>
      </c>
      <c r="Q16">
        <v>1</v>
      </c>
      <c r="X16">
        <v>7</v>
      </c>
      <c r="Y16">
        <v>2.44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7</v>
      </c>
      <c r="AH16">
        <v>2</v>
      </c>
      <c r="AI16">
        <v>64881223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64881232</v>
      </c>
      <c r="C17">
        <v>64881215</v>
      </c>
      <c r="D17">
        <v>29151467</v>
      </c>
      <c r="E17">
        <v>1</v>
      </c>
      <c r="F17">
        <v>1</v>
      </c>
      <c r="G17">
        <v>1</v>
      </c>
      <c r="H17">
        <v>3</v>
      </c>
      <c r="I17" t="s">
        <v>378</v>
      </c>
      <c r="J17" t="s">
        <v>379</v>
      </c>
      <c r="K17" t="s">
        <v>380</v>
      </c>
      <c r="L17">
        <v>1354</v>
      </c>
      <c r="N17">
        <v>1010</v>
      </c>
      <c r="O17" t="s">
        <v>46</v>
      </c>
      <c r="P17" t="s">
        <v>46</v>
      </c>
      <c r="Q17">
        <v>1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10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64881224</v>
      </c>
      <c r="C18">
        <v>64881215</v>
      </c>
      <c r="D18">
        <v>18411117</v>
      </c>
      <c r="E18">
        <v>1</v>
      </c>
      <c r="F18">
        <v>1</v>
      </c>
      <c r="G18">
        <v>1</v>
      </c>
      <c r="H18">
        <v>1</v>
      </c>
      <c r="I18" t="s">
        <v>293</v>
      </c>
      <c r="J18" t="s">
        <v>3</v>
      </c>
      <c r="K18" t="s">
        <v>294</v>
      </c>
      <c r="L18">
        <v>1369</v>
      </c>
      <c r="N18">
        <v>1013</v>
      </c>
      <c r="O18" t="s">
        <v>286</v>
      </c>
      <c r="P18" t="s">
        <v>286</v>
      </c>
      <c r="Q18">
        <v>1</v>
      </c>
      <c r="X18">
        <v>53.59</v>
      </c>
      <c r="Y18">
        <v>0</v>
      </c>
      <c r="Z18">
        <v>0</v>
      </c>
      <c r="AA18">
        <v>0</v>
      </c>
      <c r="AB18">
        <v>9.6199999999999992</v>
      </c>
      <c r="AC18">
        <v>0</v>
      </c>
      <c r="AD18">
        <v>1</v>
      </c>
      <c r="AE18">
        <v>1</v>
      </c>
      <c r="AF18" t="s">
        <v>28</v>
      </c>
      <c r="AG18">
        <v>64.308000000000007</v>
      </c>
      <c r="AH18">
        <v>2</v>
      </c>
      <c r="AI18">
        <v>64881216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64881225</v>
      </c>
      <c r="C19">
        <v>64881215</v>
      </c>
      <c r="D19">
        <v>121548</v>
      </c>
      <c r="E19">
        <v>1</v>
      </c>
      <c r="F19">
        <v>1</v>
      </c>
      <c r="G19">
        <v>1</v>
      </c>
      <c r="H19">
        <v>1</v>
      </c>
      <c r="I19" t="s">
        <v>38</v>
      </c>
      <c r="J19" t="s">
        <v>3</v>
      </c>
      <c r="K19" t="s">
        <v>287</v>
      </c>
      <c r="L19">
        <v>608254</v>
      </c>
      <c r="N19">
        <v>1013</v>
      </c>
      <c r="O19" t="s">
        <v>288</v>
      </c>
      <c r="P19" t="s">
        <v>288</v>
      </c>
      <c r="Q19">
        <v>1</v>
      </c>
      <c r="X19">
        <v>4.4800000000000004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28</v>
      </c>
      <c r="AG19">
        <v>5.3760000000000003</v>
      </c>
      <c r="AH19">
        <v>2</v>
      </c>
      <c r="AI19">
        <v>64881217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64881226</v>
      </c>
      <c r="C20">
        <v>64881215</v>
      </c>
      <c r="D20">
        <v>29172379</v>
      </c>
      <c r="E20">
        <v>1</v>
      </c>
      <c r="F20">
        <v>1</v>
      </c>
      <c r="G20">
        <v>1</v>
      </c>
      <c r="H20">
        <v>2</v>
      </c>
      <c r="I20" t="s">
        <v>295</v>
      </c>
      <c r="J20" t="s">
        <v>296</v>
      </c>
      <c r="K20" t="s">
        <v>297</v>
      </c>
      <c r="L20">
        <v>1368</v>
      </c>
      <c r="N20">
        <v>1011</v>
      </c>
      <c r="O20" t="s">
        <v>292</v>
      </c>
      <c r="P20" t="s">
        <v>292</v>
      </c>
      <c r="Q20">
        <v>1</v>
      </c>
      <c r="X20">
        <v>2.56</v>
      </c>
      <c r="Y20">
        <v>0</v>
      </c>
      <c r="Z20">
        <v>112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28</v>
      </c>
      <c r="AG20">
        <v>3.0720000000000001</v>
      </c>
      <c r="AH20">
        <v>2</v>
      </c>
      <c r="AI20">
        <v>64881218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64881227</v>
      </c>
      <c r="C21">
        <v>64881215</v>
      </c>
      <c r="D21">
        <v>29173290</v>
      </c>
      <c r="E21">
        <v>1</v>
      </c>
      <c r="F21">
        <v>1</v>
      </c>
      <c r="G21">
        <v>1</v>
      </c>
      <c r="H21">
        <v>2</v>
      </c>
      <c r="I21" t="s">
        <v>298</v>
      </c>
      <c r="J21" t="s">
        <v>299</v>
      </c>
      <c r="K21" t="s">
        <v>300</v>
      </c>
      <c r="L21">
        <v>1368</v>
      </c>
      <c r="N21">
        <v>1011</v>
      </c>
      <c r="O21" t="s">
        <v>292</v>
      </c>
      <c r="P21" t="s">
        <v>292</v>
      </c>
      <c r="Q21">
        <v>1</v>
      </c>
      <c r="X21">
        <v>1.92</v>
      </c>
      <c r="Y21">
        <v>0</v>
      </c>
      <c r="Z21">
        <v>110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28</v>
      </c>
      <c r="AG21">
        <v>2.3039999999999998</v>
      </c>
      <c r="AH21">
        <v>2</v>
      </c>
      <c r="AI21">
        <v>64881219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64881228</v>
      </c>
      <c r="C22">
        <v>64881215</v>
      </c>
      <c r="D22">
        <v>29108293</v>
      </c>
      <c r="E22">
        <v>1</v>
      </c>
      <c r="F22">
        <v>1</v>
      </c>
      <c r="G22">
        <v>1</v>
      </c>
      <c r="H22">
        <v>3</v>
      </c>
      <c r="I22" t="s">
        <v>301</v>
      </c>
      <c r="J22" t="s">
        <v>302</v>
      </c>
      <c r="K22" t="s">
        <v>303</v>
      </c>
      <c r="L22">
        <v>1330</v>
      </c>
      <c r="N22">
        <v>1005</v>
      </c>
      <c r="O22" t="s">
        <v>304</v>
      </c>
      <c r="P22" t="s">
        <v>304</v>
      </c>
      <c r="Q22">
        <v>10</v>
      </c>
      <c r="X22">
        <v>0.2</v>
      </c>
      <c r="Y22">
        <v>84.75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0.2</v>
      </c>
      <c r="AH22">
        <v>2</v>
      </c>
      <c r="AI22">
        <v>64881220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64881229</v>
      </c>
      <c r="C23">
        <v>64881215</v>
      </c>
      <c r="D23">
        <v>29108370</v>
      </c>
      <c r="E23">
        <v>1</v>
      </c>
      <c r="F23">
        <v>1</v>
      </c>
      <c r="G23">
        <v>1</v>
      </c>
      <c r="H23">
        <v>3</v>
      </c>
      <c r="I23" t="s">
        <v>305</v>
      </c>
      <c r="J23" t="s">
        <v>306</v>
      </c>
      <c r="K23" t="s">
        <v>307</v>
      </c>
      <c r="L23">
        <v>1348</v>
      </c>
      <c r="N23">
        <v>1009</v>
      </c>
      <c r="O23" t="s">
        <v>164</v>
      </c>
      <c r="P23" t="s">
        <v>164</v>
      </c>
      <c r="Q23">
        <v>1000</v>
      </c>
      <c r="X23">
        <v>2.9999999999999997E-4</v>
      </c>
      <c r="Y23">
        <v>37599.980000000003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2.9999999999999997E-4</v>
      </c>
      <c r="AH23">
        <v>2</v>
      </c>
      <c r="AI23">
        <v>64881221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64881230</v>
      </c>
      <c r="C24">
        <v>64881215</v>
      </c>
      <c r="D24">
        <v>29131288</v>
      </c>
      <c r="E24">
        <v>1</v>
      </c>
      <c r="F24">
        <v>1</v>
      </c>
      <c r="G24">
        <v>1</v>
      </c>
      <c r="H24">
        <v>3</v>
      </c>
      <c r="I24" t="s">
        <v>308</v>
      </c>
      <c r="J24" t="s">
        <v>309</v>
      </c>
      <c r="K24" t="s">
        <v>310</v>
      </c>
      <c r="L24">
        <v>1354</v>
      </c>
      <c r="N24">
        <v>1010</v>
      </c>
      <c r="O24" t="s">
        <v>46</v>
      </c>
      <c r="P24" t="s">
        <v>46</v>
      </c>
      <c r="Q24">
        <v>1</v>
      </c>
      <c r="X24">
        <v>20</v>
      </c>
      <c r="Y24">
        <v>18.96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20</v>
      </c>
      <c r="AH24">
        <v>2</v>
      </c>
      <c r="AI24">
        <v>64881222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64881231</v>
      </c>
      <c r="C25">
        <v>64881215</v>
      </c>
      <c r="D25">
        <v>29150040</v>
      </c>
      <c r="E25">
        <v>1</v>
      </c>
      <c r="F25">
        <v>1</v>
      </c>
      <c r="G25">
        <v>1</v>
      </c>
      <c r="H25">
        <v>3</v>
      </c>
      <c r="I25" t="s">
        <v>311</v>
      </c>
      <c r="J25" t="s">
        <v>312</v>
      </c>
      <c r="K25" t="s">
        <v>313</v>
      </c>
      <c r="L25">
        <v>1339</v>
      </c>
      <c r="N25">
        <v>1007</v>
      </c>
      <c r="O25" t="s">
        <v>196</v>
      </c>
      <c r="P25" t="s">
        <v>196</v>
      </c>
      <c r="Q25">
        <v>1</v>
      </c>
      <c r="X25">
        <v>7</v>
      </c>
      <c r="Y25">
        <v>2.44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7</v>
      </c>
      <c r="AH25">
        <v>2</v>
      </c>
      <c r="AI25">
        <v>64881223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64881232</v>
      </c>
      <c r="C26">
        <v>64881215</v>
      </c>
      <c r="D26">
        <v>29151467</v>
      </c>
      <c r="E26">
        <v>1</v>
      </c>
      <c r="F26">
        <v>1</v>
      </c>
      <c r="G26">
        <v>1</v>
      </c>
      <c r="H26">
        <v>3</v>
      </c>
      <c r="I26" t="s">
        <v>378</v>
      </c>
      <c r="J26" t="s">
        <v>379</v>
      </c>
      <c r="K26" t="s">
        <v>380</v>
      </c>
      <c r="L26">
        <v>1354</v>
      </c>
      <c r="N26">
        <v>1010</v>
      </c>
      <c r="O26" t="s">
        <v>46</v>
      </c>
      <c r="P26" t="s">
        <v>46</v>
      </c>
      <c r="Q26">
        <v>1</v>
      </c>
      <c r="X26">
        <v>10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64881242</v>
      </c>
      <c r="C27">
        <v>64881234</v>
      </c>
      <c r="D27">
        <v>18407150</v>
      </c>
      <c r="E27">
        <v>1</v>
      </c>
      <c r="F27">
        <v>1</v>
      </c>
      <c r="G27">
        <v>1</v>
      </c>
      <c r="H27">
        <v>1</v>
      </c>
      <c r="I27" t="s">
        <v>314</v>
      </c>
      <c r="J27" t="s">
        <v>3</v>
      </c>
      <c r="K27" t="s">
        <v>315</v>
      </c>
      <c r="L27">
        <v>1369</v>
      </c>
      <c r="N27">
        <v>1013</v>
      </c>
      <c r="O27" t="s">
        <v>286</v>
      </c>
      <c r="P27" t="s">
        <v>286</v>
      </c>
      <c r="Q27">
        <v>1</v>
      </c>
      <c r="X27">
        <v>60.33</v>
      </c>
      <c r="Y27">
        <v>0</v>
      </c>
      <c r="Z27">
        <v>0</v>
      </c>
      <c r="AA27">
        <v>0</v>
      </c>
      <c r="AB27">
        <v>8.5299999999999994</v>
      </c>
      <c r="AC27">
        <v>0</v>
      </c>
      <c r="AD27">
        <v>1</v>
      </c>
      <c r="AE27">
        <v>1</v>
      </c>
      <c r="AF27" t="s">
        <v>28</v>
      </c>
      <c r="AG27">
        <v>72.396000000000001</v>
      </c>
      <c r="AH27">
        <v>2</v>
      </c>
      <c r="AI27">
        <v>64881235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64881243</v>
      </c>
      <c r="C28">
        <v>64881234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38</v>
      </c>
      <c r="J28" t="s">
        <v>3</v>
      </c>
      <c r="K28" t="s">
        <v>287</v>
      </c>
      <c r="L28">
        <v>608254</v>
      </c>
      <c r="N28">
        <v>1013</v>
      </c>
      <c r="O28" t="s">
        <v>288</v>
      </c>
      <c r="P28" t="s">
        <v>288</v>
      </c>
      <c r="Q28">
        <v>1</v>
      </c>
      <c r="X28">
        <v>4.0999999999999996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28</v>
      </c>
      <c r="AG28">
        <v>4.919999999999999</v>
      </c>
      <c r="AH28">
        <v>2</v>
      </c>
      <c r="AI28">
        <v>64881236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64881244</v>
      </c>
      <c r="C29">
        <v>64881234</v>
      </c>
      <c r="D29">
        <v>29173290</v>
      </c>
      <c r="E29">
        <v>1</v>
      </c>
      <c r="F29">
        <v>1</v>
      </c>
      <c r="G29">
        <v>1</v>
      </c>
      <c r="H29">
        <v>2</v>
      </c>
      <c r="I29" t="s">
        <v>298</v>
      </c>
      <c r="J29" t="s">
        <v>299</v>
      </c>
      <c r="K29" t="s">
        <v>300</v>
      </c>
      <c r="L29">
        <v>1368</v>
      </c>
      <c r="N29">
        <v>1011</v>
      </c>
      <c r="O29" t="s">
        <v>292</v>
      </c>
      <c r="P29" t="s">
        <v>292</v>
      </c>
      <c r="Q29">
        <v>1</v>
      </c>
      <c r="X29">
        <v>4.0999999999999996</v>
      </c>
      <c r="Y29">
        <v>0</v>
      </c>
      <c r="Z29">
        <v>110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28</v>
      </c>
      <c r="AG29">
        <v>4.919999999999999</v>
      </c>
      <c r="AH29">
        <v>2</v>
      </c>
      <c r="AI29">
        <v>64881237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64881245</v>
      </c>
      <c r="C30">
        <v>64881234</v>
      </c>
      <c r="D30">
        <v>29108293</v>
      </c>
      <c r="E30">
        <v>1</v>
      </c>
      <c r="F30">
        <v>1</v>
      </c>
      <c r="G30">
        <v>1</v>
      </c>
      <c r="H30">
        <v>3</v>
      </c>
      <c r="I30" t="s">
        <v>301</v>
      </c>
      <c r="J30" t="s">
        <v>302</v>
      </c>
      <c r="K30" t="s">
        <v>303</v>
      </c>
      <c r="L30">
        <v>1330</v>
      </c>
      <c r="N30">
        <v>1005</v>
      </c>
      <c r="O30" t="s">
        <v>304</v>
      </c>
      <c r="P30" t="s">
        <v>304</v>
      </c>
      <c r="Q30">
        <v>10</v>
      </c>
      <c r="X30">
        <v>0.2</v>
      </c>
      <c r="Y30">
        <v>84.75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0.2</v>
      </c>
      <c r="AH30">
        <v>2</v>
      </c>
      <c r="AI30">
        <v>64881238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64881246</v>
      </c>
      <c r="C31">
        <v>64881234</v>
      </c>
      <c r="D31">
        <v>29108370</v>
      </c>
      <c r="E31">
        <v>1</v>
      </c>
      <c r="F31">
        <v>1</v>
      </c>
      <c r="G31">
        <v>1</v>
      </c>
      <c r="H31">
        <v>3</v>
      </c>
      <c r="I31" t="s">
        <v>305</v>
      </c>
      <c r="J31" t="s">
        <v>306</v>
      </c>
      <c r="K31" t="s">
        <v>307</v>
      </c>
      <c r="L31">
        <v>1348</v>
      </c>
      <c r="N31">
        <v>1009</v>
      </c>
      <c r="O31" t="s">
        <v>164</v>
      </c>
      <c r="P31" t="s">
        <v>164</v>
      </c>
      <c r="Q31">
        <v>1000</v>
      </c>
      <c r="X31">
        <v>6.9999999999999994E-5</v>
      </c>
      <c r="Y31">
        <v>37599.980000000003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6.9999999999999994E-5</v>
      </c>
      <c r="AH31">
        <v>2</v>
      </c>
      <c r="AI31">
        <v>64881239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64881247</v>
      </c>
      <c r="C32">
        <v>64881234</v>
      </c>
      <c r="D32">
        <v>29131288</v>
      </c>
      <c r="E32">
        <v>1</v>
      </c>
      <c r="F32">
        <v>1</v>
      </c>
      <c r="G32">
        <v>1</v>
      </c>
      <c r="H32">
        <v>3</v>
      </c>
      <c r="I32" t="s">
        <v>308</v>
      </c>
      <c r="J32" t="s">
        <v>309</v>
      </c>
      <c r="K32" t="s">
        <v>310</v>
      </c>
      <c r="L32">
        <v>1354</v>
      </c>
      <c r="N32">
        <v>1010</v>
      </c>
      <c r="O32" t="s">
        <v>46</v>
      </c>
      <c r="P32" t="s">
        <v>46</v>
      </c>
      <c r="Q32">
        <v>1</v>
      </c>
      <c r="X32">
        <v>4</v>
      </c>
      <c r="Y32">
        <v>18.96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</v>
      </c>
      <c r="AH32">
        <v>2</v>
      </c>
      <c r="AI32">
        <v>64881240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64881248</v>
      </c>
      <c r="C33">
        <v>64881234</v>
      </c>
      <c r="D33">
        <v>29150040</v>
      </c>
      <c r="E33">
        <v>1</v>
      </c>
      <c r="F33">
        <v>1</v>
      </c>
      <c r="G33">
        <v>1</v>
      </c>
      <c r="H33">
        <v>3</v>
      </c>
      <c r="I33" t="s">
        <v>311</v>
      </c>
      <c r="J33" t="s">
        <v>312</v>
      </c>
      <c r="K33" t="s">
        <v>313</v>
      </c>
      <c r="L33">
        <v>1339</v>
      </c>
      <c r="N33">
        <v>1007</v>
      </c>
      <c r="O33" t="s">
        <v>196</v>
      </c>
      <c r="P33" t="s">
        <v>196</v>
      </c>
      <c r="Q33">
        <v>1</v>
      </c>
      <c r="X33">
        <v>15</v>
      </c>
      <c r="Y33">
        <v>2.44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15</v>
      </c>
      <c r="AH33">
        <v>2</v>
      </c>
      <c r="AI33">
        <v>64881241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64881242</v>
      </c>
      <c r="C34">
        <v>64881234</v>
      </c>
      <c r="D34">
        <v>18407150</v>
      </c>
      <c r="E34">
        <v>1</v>
      </c>
      <c r="F34">
        <v>1</v>
      </c>
      <c r="G34">
        <v>1</v>
      </c>
      <c r="H34">
        <v>1</v>
      </c>
      <c r="I34" t="s">
        <v>314</v>
      </c>
      <c r="J34" t="s">
        <v>3</v>
      </c>
      <c r="K34" t="s">
        <v>315</v>
      </c>
      <c r="L34">
        <v>1369</v>
      </c>
      <c r="N34">
        <v>1013</v>
      </c>
      <c r="O34" t="s">
        <v>286</v>
      </c>
      <c r="P34" t="s">
        <v>286</v>
      </c>
      <c r="Q34">
        <v>1</v>
      </c>
      <c r="X34">
        <v>60.33</v>
      </c>
      <c r="Y34">
        <v>0</v>
      </c>
      <c r="Z34">
        <v>0</v>
      </c>
      <c r="AA34">
        <v>0</v>
      </c>
      <c r="AB34">
        <v>8.5299999999999994</v>
      </c>
      <c r="AC34">
        <v>0</v>
      </c>
      <c r="AD34">
        <v>1</v>
      </c>
      <c r="AE34">
        <v>1</v>
      </c>
      <c r="AF34" t="s">
        <v>28</v>
      </c>
      <c r="AG34">
        <v>72.396000000000001</v>
      </c>
      <c r="AH34">
        <v>2</v>
      </c>
      <c r="AI34">
        <v>64881235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64881243</v>
      </c>
      <c r="C35">
        <v>64881234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38</v>
      </c>
      <c r="J35" t="s">
        <v>3</v>
      </c>
      <c r="K35" t="s">
        <v>287</v>
      </c>
      <c r="L35">
        <v>608254</v>
      </c>
      <c r="N35">
        <v>1013</v>
      </c>
      <c r="O35" t="s">
        <v>288</v>
      </c>
      <c r="P35" t="s">
        <v>288</v>
      </c>
      <c r="Q35">
        <v>1</v>
      </c>
      <c r="X35">
        <v>4.0999999999999996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28</v>
      </c>
      <c r="AG35">
        <v>4.919999999999999</v>
      </c>
      <c r="AH35">
        <v>2</v>
      </c>
      <c r="AI35">
        <v>64881236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64881244</v>
      </c>
      <c r="C36">
        <v>64881234</v>
      </c>
      <c r="D36">
        <v>29173290</v>
      </c>
      <c r="E36">
        <v>1</v>
      </c>
      <c r="F36">
        <v>1</v>
      </c>
      <c r="G36">
        <v>1</v>
      </c>
      <c r="H36">
        <v>2</v>
      </c>
      <c r="I36" t="s">
        <v>298</v>
      </c>
      <c r="J36" t="s">
        <v>299</v>
      </c>
      <c r="K36" t="s">
        <v>300</v>
      </c>
      <c r="L36">
        <v>1368</v>
      </c>
      <c r="N36">
        <v>1011</v>
      </c>
      <c r="O36" t="s">
        <v>292</v>
      </c>
      <c r="P36" t="s">
        <v>292</v>
      </c>
      <c r="Q36">
        <v>1</v>
      </c>
      <c r="X36">
        <v>4.0999999999999996</v>
      </c>
      <c r="Y36">
        <v>0</v>
      </c>
      <c r="Z36">
        <v>110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28</v>
      </c>
      <c r="AG36">
        <v>4.919999999999999</v>
      </c>
      <c r="AH36">
        <v>2</v>
      </c>
      <c r="AI36">
        <v>64881237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64881245</v>
      </c>
      <c r="C37">
        <v>64881234</v>
      </c>
      <c r="D37">
        <v>29108293</v>
      </c>
      <c r="E37">
        <v>1</v>
      </c>
      <c r="F37">
        <v>1</v>
      </c>
      <c r="G37">
        <v>1</v>
      </c>
      <c r="H37">
        <v>3</v>
      </c>
      <c r="I37" t="s">
        <v>301</v>
      </c>
      <c r="J37" t="s">
        <v>302</v>
      </c>
      <c r="K37" t="s">
        <v>303</v>
      </c>
      <c r="L37">
        <v>1330</v>
      </c>
      <c r="N37">
        <v>1005</v>
      </c>
      <c r="O37" t="s">
        <v>304</v>
      </c>
      <c r="P37" t="s">
        <v>304</v>
      </c>
      <c r="Q37">
        <v>10</v>
      </c>
      <c r="X37">
        <v>0.2</v>
      </c>
      <c r="Y37">
        <v>84.75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0.2</v>
      </c>
      <c r="AH37">
        <v>2</v>
      </c>
      <c r="AI37">
        <v>64881238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64881246</v>
      </c>
      <c r="C38">
        <v>64881234</v>
      </c>
      <c r="D38">
        <v>29108370</v>
      </c>
      <c r="E38">
        <v>1</v>
      </c>
      <c r="F38">
        <v>1</v>
      </c>
      <c r="G38">
        <v>1</v>
      </c>
      <c r="H38">
        <v>3</v>
      </c>
      <c r="I38" t="s">
        <v>305</v>
      </c>
      <c r="J38" t="s">
        <v>306</v>
      </c>
      <c r="K38" t="s">
        <v>307</v>
      </c>
      <c r="L38">
        <v>1348</v>
      </c>
      <c r="N38">
        <v>1009</v>
      </c>
      <c r="O38" t="s">
        <v>164</v>
      </c>
      <c r="P38" t="s">
        <v>164</v>
      </c>
      <c r="Q38">
        <v>1000</v>
      </c>
      <c r="X38">
        <v>6.9999999999999994E-5</v>
      </c>
      <c r="Y38">
        <v>37599.980000000003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6.9999999999999994E-5</v>
      </c>
      <c r="AH38">
        <v>2</v>
      </c>
      <c r="AI38">
        <v>64881239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64881247</v>
      </c>
      <c r="C39">
        <v>64881234</v>
      </c>
      <c r="D39">
        <v>29131288</v>
      </c>
      <c r="E39">
        <v>1</v>
      </c>
      <c r="F39">
        <v>1</v>
      </c>
      <c r="G39">
        <v>1</v>
      </c>
      <c r="H39">
        <v>3</v>
      </c>
      <c r="I39" t="s">
        <v>308</v>
      </c>
      <c r="J39" t="s">
        <v>309</v>
      </c>
      <c r="K39" t="s">
        <v>310</v>
      </c>
      <c r="L39">
        <v>1354</v>
      </c>
      <c r="N39">
        <v>1010</v>
      </c>
      <c r="O39" t="s">
        <v>46</v>
      </c>
      <c r="P39" t="s">
        <v>46</v>
      </c>
      <c r="Q39">
        <v>1</v>
      </c>
      <c r="X39">
        <v>4</v>
      </c>
      <c r="Y39">
        <v>18.96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</v>
      </c>
      <c r="AH39">
        <v>2</v>
      </c>
      <c r="AI39">
        <v>64881240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64881248</v>
      </c>
      <c r="C40">
        <v>64881234</v>
      </c>
      <c r="D40">
        <v>29150040</v>
      </c>
      <c r="E40">
        <v>1</v>
      </c>
      <c r="F40">
        <v>1</v>
      </c>
      <c r="G40">
        <v>1</v>
      </c>
      <c r="H40">
        <v>3</v>
      </c>
      <c r="I40" t="s">
        <v>311</v>
      </c>
      <c r="J40" t="s">
        <v>312</v>
      </c>
      <c r="K40" t="s">
        <v>313</v>
      </c>
      <c r="L40">
        <v>1339</v>
      </c>
      <c r="N40">
        <v>1007</v>
      </c>
      <c r="O40" t="s">
        <v>196</v>
      </c>
      <c r="P40" t="s">
        <v>196</v>
      </c>
      <c r="Q40">
        <v>1</v>
      </c>
      <c r="X40">
        <v>15</v>
      </c>
      <c r="Y40">
        <v>2.44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15</v>
      </c>
      <c r="AH40">
        <v>2</v>
      </c>
      <c r="AI40">
        <v>64881241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64902037</v>
      </c>
      <c r="C41">
        <v>64902036</v>
      </c>
      <c r="D41">
        <v>18406804</v>
      </c>
      <c r="E41">
        <v>1</v>
      </c>
      <c r="F41">
        <v>1</v>
      </c>
      <c r="G41">
        <v>1</v>
      </c>
      <c r="H41">
        <v>1</v>
      </c>
      <c r="I41" t="s">
        <v>284</v>
      </c>
      <c r="J41" t="s">
        <v>3</v>
      </c>
      <c r="K41" t="s">
        <v>285</v>
      </c>
      <c r="L41">
        <v>1369</v>
      </c>
      <c r="N41">
        <v>1013</v>
      </c>
      <c r="O41" t="s">
        <v>286</v>
      </c>
      <c r="P41" t="s">
        <v>286</v>
      </c>
      <c r="Q41">
        <v>1</v>
      </c>
      <c r="X41">
        <v>6.37</v>
      </c>
      <c r="Y41">
        <v>0</v>
      </c>
      <c r="Z41">
        <v>0</v>
      </c>
      <c r="AA41">
        <v>0</v>
      </c>
      <c r="AB41">
        <v>7.8</v>
      </c>
      <c r="AC41">
        <v>0</v>
      </c>
      <c r="AD41">
        <v>1</v>
      </c>
      <c r="AE41">
        <v>1</v>
      </c>
      <c r="AF41" t="s">
        <v>3</v>
      </c>
      <c r="AG41">
        <v>6.37</v>
      </c>
      <c r="AH41">
        <v>2</v>
      </c>
      <c r="AI41">
        <v>64902037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64902037</v>
      </c>
      <c r="C42">
        <v>64902036</v>
      </c>
      <c r="D42">
        <v>18406804</v>
      </c>
      <c r="E42">
        <v>1</v>
      </c>
      <c r="F42">
        <v>1</v>
      </c>
      <c r="G42">
        <v>1</v>
      </c>
      <c r="H42">
        <v>1</v>
      </c>
      <c r="I42" t="s">
        <v>284</v>
      </c>
      <c r="J42" t="s">
        <v>3</v>
      </c>
      <c r="K42" t="s">
        <v>285</v>
      </c>
      <c r="L42">
        <v>1369</v>
      </c>
      <c r="N42">
        <v>1013</v>
      </c>
      <c r="O42" t="s">
        <v>286</v>
      </c>
      <c r="P42" t="s">
        <v>286</v>
      </c>
      <c r="Q42">
        <v>1</v>
      </c>
      <c r="X42">
        <v>6.37</v>
      </c>
      <c r="Y42">
        <v>0</v>
      </c>
      <c r="Z42">
        <v>0</v>
      </c>
      <c r="AA42">
        <v>0</v>
      </c>
      <c r="AB42">
        <v>7.8</v>
      </c>
      <c r="AC42">
        <v>0</v>
      </c>
      <c r="AD42">
        <v>1</v>
      </c>
      <c r="AE42">
        <v>1</v>
      </c>
      <c r="AF42" t="s">
        <v>3</v>
      </c>
      <c r="AG42">
        <v>6.37</v>
      </c>
      <c r="AH42">
        <v>2</v>
      </c>
      <c r="AI42">
        <v>64902037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ROW(Source!A41)</f>
        <v>41</v>
      </c>
      <c r="B43">
        <v>64881255</v>
      </c>
      <c r="C43">
        <v>64881250</v>
      </c>
      <c r="D43">
        <v>18406804</v>
      </c>
      <c r="E43">
        <v>1</v>
      </c>
      <c r="F43">
        <v>1</v>
      </c>
      <c r="G43">
        <v>1</v>
      </c>
      <c r="H43">
        <v>1</v>
      </c>
      <c r="I43" t="s">
        <v>284</v>
      </c>
      <c r="J43" t="s">
        <v>3</v>
      </c>
      <c r="K43" t="s">
        <v>285</v>
      </c>
      <c r="L43">
        <v>1369</v>
      </c>
      <c r="N43">
        <v>1013</v>
      </c>
      <c r="O43" t="s">
        <v>286</v>
      </c>
      <c r="P43" t="s">
        <v>286</v>
      </c>
      <c r="Q43">
        <v>1</v>
      </c>
      <c r="X43">
        <v>12.85</v>
      </c>
      <c r="Y43">
        <v>0</v>
      </c>
      <c r="Z43">
        <v>0</v>
      </c>
      <c r="AA43">
        <v>0</v>
      </c>
      <c r="AB43">
        <v>7.8</v>
      </c>
      <c r="AC43">
        <v>0</v>
      </c>
      <c r="AD43">
        <v>1</v>
      </c>
      <c r="AE43">
        <v>1</v>
      </c>
      <c r="AF43" t="s">
        <v>28</v>
      </c>
      <c r="AG43">
        <v>15.419999999999998</v>
      </c>
      <c r="AH43">
        <v>2</v>
      </c>
      <c r="AI43">
        <v>64881251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64881256</v>
      </c>
      <c r="C44">
        <v>64881250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38</v>
      </c>
      <c r="J44" t="s">
        <v>3</v>
      </c>
      <c r="K44" t="s">
        <v>287</v>
      </c>
      <c r="L44">
        <v>608254</v>
      </c>
      <c r="N44">
        <v>1013</v>
      </c>
      <c r="O44" t="s">
        <v>288</v>
      </c>
      <c r="P44" t="s">
        <v>288</v>
      </c>
      <c r="Q44">
        <v>1</v>
      </c>
      <c r="X44">
        <v>0.1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28</v>
      </c>
      <c r="AG44">
        <v>0.12</v>
      </c>
      <c r="AH44">
        <v>2</v>
      </c>
      <c r="AI44">
        <v>64881252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64881257</v>
      </c>
      <c r="C45">
        <v>64881250</v>
      </c>
      <c r="D45">
        <v>29172738</v>
      </c>
      <c r="E45">
        <v>1</v>
      </c>
      <c r="F45">
        <v>1</v>
      </c>
      <c r="G45">
        <v>1</v>
      </c>
      <c r="H45">
        <v>2</v>
      </c>
      <c r="I45" t="s">
        <v>316</v>
      </c>
      <c r="J45" t="s">
        <v>317</v>
      </c>
      <c r="K45" t="s">
        <v>318</v>
      </c>
      <c r="L45">
        <v>1368</v>
      </c>
      <c r="N45">
        <v>1011</v>
      </c>
      <c r="O45" t="s">
        <v>292</v>
      </c>
      <c r="P45" t="s">
        <v>292</v>
      </c>
      <c r="Q45">
        <v>1</v>
      </c>
      <c r="X45">
        <v>0.05</v>
      </c>
      <c r="Y45">
        <v>0</v>
      </c>
      <c r="Z45">
        <v>311.10000000000002</v>
      </c>
      <c r="AA45">
        <v>27</v>
      </c>
      <c r="AB45">
        <v>0</v>
      </c>
      <c r="AC45">
        <v>0</v>
      </c>
      <c r="AD45">
        <v>1</v>
      </c>
      <c r="AE45">
        <v>0</v>
      </c>
      <c r="AF45" t="s">
        <v>28</v>
      </c>
      <c r="AG45">
        <v>0.06</v>
      </c>
      <c r="AH45">
        <v>2</v>
      </c>
      <c r="AI45">
        <v>64881253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64881258</v>
      </c>
      <c r="C46">
        <v>64881250</v>
      </c>
      <c r="D46">
        <v>29149430</v>
      </c>
      <c r="E46">
        <v>1</v>
      </c>
      <c r="F46">
        <v>1</v>
      </c>
      <c r="G46">
        <v>1</v>
      </c>
      <c r="H46">
        <v>3</v>
      </c>
      <c r="I46" t="s">
        <v>319</v>
      </c>
      <c r="J46" t="s">
        <v>320</v>
      </c>
      <c r="K46" t="s">
        <v>321</v>
      </c>
      <c r="L46">
        <v>1339</v>
      </c>
      <c r="N46">
        <v>1007</v>
      </c>
      <c r="O46" t="s">
        <v>196</v>
      </c>
      <c r="P46" t="s">
        <v>196</v>
      </c>
      <c r="Q46">
        <v>1</v>
      </c>
      <c r="X46">
        <v>3.5</v>
      </c>
      <c r="Y46">
        <v>131.9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3.5</v>
      </c>
      <c r="AH46">
        <v>2</v>
      </c>
      <c r="AI46">
        <v>64881254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64881255</v>
      </c>
      <c r="C47">
        <v>64881250</v>
      </c>
      <c r="D47">
        <v>18406804</v>
      </c>
      <c r="E47">
        <v>1</v>
      </c>
      <c r="F47">
        <v>1</v>
      </c>
      <c r="G47">
        <v>1</v>
      </c>
      <c r="H47">
        <v>1</v>
      </c>
      <c r="I47" t="s">
        <v>284</v>
      </c>
      <c r="J47" t="s">
        <v>3</v>
      </c>
      <c r="K47" t="s">
        <v>285</v>
      </c>
      <c r="L47">
        <v>1369</v>
      </c>
      <c r="N47">
        <v>1013</v>
      </c>
      <c r="O47" t="s">
        <v>286</v>
      </c>
      <c r="P47" t="s">
        <v>286</v>
      </c>
      <c r="Q47">
        <v>1</v>
      </c>
      <c r="X47">
        <v>12.85</v>
      </c>
      <c r="Y47">
        <v>0</v>
      </c>
      <c r="Z47">
        <v>0</v>
      </c>
      <c r="AA47">
        <v>0</v>
      </c>
      <c r="AB47">
        <v>7.8</v>
      </c>
      <c r="AC47">
        <v>0</v>
      </c>
      <c r="AD47">
        <v>1</v>
      </c>
      <c r="AE47">
        <v>1</v>
      </c>
      <c r="AF47" t="s">
        <v>28</v>
      </c>
      <c r="AG47">
        <v>15.419999999999998</v>
      </c>
      <c r="AH47">
        <v>2</v>
      </c>
      <c r="AI47">
        <v>64881251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64881256</v>
      </c>
      <c r="C48">
        <v>64881250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38</v>
      </c>
      <c r="J48" t="s">
        <v>3</v>
      </c>
      <c r="K48" t="s">
        <v>287</v>
      </c>
      <c r="L48">
        <v>608254</v>
      </c>
      <c r="N48">
        <v>1013</v>
      </c>
      <c r="O48" t="s">
        <v>288</v>
      </c>
      <c r="P48" t="s">
        <v>288</v>
      </c>
      <c r="Q48">
        <v>1</v>
      </c>
      <c r="X48">
        <v>0.1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28</v>
      </c>
      <c r="AG48">
        <v>0.12</v>
      </c>
      <c r="AH48">
        <v>2</v>
      </c>
      <c r="AI48">
        <v>64881252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64881257</v>
      </c>
      <c r="C49">
        <v>64881250</v>
      </c>
      <c r="D49">
        <v>29172738</v>
      </c>
      <c r="E49">
        <v>1</v>
      </c>
      <c r="F49">
        <v>1</v>
      </c>
      <c r="G49">
        <v>1</v>
      </c>
      <c r="H49">
        <v>2</v>
      </c>
      <c r="I49" t="s">
        <v>316</v>
      </c>
      <c r="J49" t="s">
        <v>317</v>
      </c>
      <c r="K49" t="s">
        <v>318</v>
      </c>
      <c r="L49">
        <v>1368</v>
      </c>
      <c r="N49">
        <v>1011</v>
      </c>
      <c r="O49" t="s">
        <v>292</v>
      </c>
      <c r="P49" t="s">
        <v>292</v>
      </c>
      <c r="Q49">
        <v>1</v>
      </c>
      <c r="X49">
        <v>0.05</v>
      </c>
      <c r="Y49">
        <v>0</v>
      </c>
      <c r="Z49">
        <v>311.10000000000002</v>
      </c>
      <c r="AA49">
        <v>27</v>
      </c>
      <c r="AB49">
        <v>0</v>
      </c>
      <c r="AC49">
        <v>0</v>
      </c>
      <c r="AD49">
        <v>1</v>
      </c>
      <c r="AE49">
        <v>0</v>
      </c>
      <c r="AF49" t="s">
        <v>28</v>
      </c>
      <c r="AG49">
        <v>0.06</v>
      </c>
      <c r="AH49">
        <v>2</v>
      </c>
      <c r="AI49">
        <v>64881253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64881258</v>
      </c>
      <c r="C50">
        <v>64881250</v>
      </c>
      <c r="D50">
        <v>29149430</v>
      </c>
      <c r="E50">
        <v>1</v>
      </c>
      <c r="F50">
        <v>1</v>
      </c>
      <c r="G50">
        <v>1</v>
      </c>
      <c r="H50">
        <v>3</v>
      </c>
      <c r="I50" t="s">
        <v>319</v>
      </c>
      <c r="J50" t="s">
        <v>320</v>
      </c>
      <c r="K50" t="s">
        <v>321</v>
      </c>
      <c r="L50">
        <v>1339</v>
      </c>
      <c r="N50">
        <v>1007</v>
      </c>
      <c r="O50" t="s">
        <v>196</v>
      </c>
      <c r="P50" t="s">
        <v>196</v>
      </c>
      <c r="Q50">
        <v>1</v>
      </c>
      <c r="X50">
        <v>3.5</v>
      </c>
      <c r="Y50">
        <v>131.9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3.5</v>
      </c>
      <c r="AH50">
        <v>2</v>
      </c>
      <c r="AI50">
        <v>64881254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ROW(Source!A43)</f>
        <v>43</v>
      </c>
      <c r="B51">
        <v>64881262</v>
      </c>
      <c r="C51">
        <v>64881259</v>
      </c>
      <c r="D51">
        <v>18406804</v>
      </c>
      <c r="E51">
        <v>1</v>
      </c>
      <c r="F51">
        <v>1</v>
      </c>
      <c r="G51">
        <v>1</v>
      </c>
      <c r="H51">
        <v>1</v>
      </c>
      <c r="I51" t="s">
        <v>284</v>
      </c>
      <c r="J51" t="s">
        <v>3</v>
      </c>
      <c r="K51" t="s">
        <v>285</v>
      </c>
      <c r="L51">
        <v>1369</v>
      </c>
      <c r="N51">
        <v>1013</v>
      </c>
      <c r="O51" t="s">
        <v>286</v>
      </c>
      <c r="P51" t="s">
        <v>286</v>
      </c>
      <c r="Q51">
        <v>1</v>
      </c>
      <c r="X51">
        <v>15.24</v>
      </c>
      <c r="Y51">
        <v>0</v>
      </c>
      <c r="Z51">
        <v>0</v>
      </c>
      <c r="AA51">
        <v>0</v>
      </c>
      <c r="AB51">
        <v>7.8</v>
      </c>
      <c r="AC51">
        <v>0</v>
      </c>
      <c r="AD51">
        <v>1</v>
      </c>
      <c r="AE51">
        <v>1</v>
      </c>
      <c r="AF51" t="s">
        <v>28</v>
      </c>
      <c r="AG51">
        <v>18.288</v>
      </c>
      <c r="AH51">
        <v>2</v>
      </c>
      <c r="AI51">
        <v>64881260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ROW(Source!A43)</f>
        <v>43</v>
      </c>
      <c r="B52">
        <v>64881263</v>
      </c>
      <c r="C52">
        <v>64881259</v>
      </c>
      <c r="D52">
        <v>29149430</v>
      </c>
      <c r="E52">
        <v>1</v>
      </c>
      <c r="F52">
        <v>1</v>
      </c>
      <c r="G52">
        <v>1</v>
      </c>
      <c r="H52">
        <v>3</v>
      </c>
      <c r="I52" t="s">
        <v>319</v>
      </c>
      <c r="J52" t="s">
        <v>320</v>
      </c>
      <c r="K52" t="s">
        <v>321</v>
      </c>
      <c r="L52">
        <v>1339</v>
      </c>
      <c r="N52">
        <v>1007</v>
      </c>
      <c r="O52" t="s">
        <v>196</v>
      </c>
      <c r="P52" t="s">
        <v>196</v>
      </c>
      <c r="Q52">
        <v>1</v>
      </c>
      <c r="X52">
        <v>3.5</v>
      </c>
      <c r="Y52">
        <v>131.9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3.5</v>
      </c>
      <c r="AH52">
        <v>2</v>
      </c>
      <c r="AI52">
        <v>64881261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64881262</v>
      </c>
      <c r="C53">
        <v>64881259</v>
      </c>
      <c r="D53">
        <v>18406804</v>
      </c>
      <c r="E53">
        <v>1</v>
      </c>
      <c r="F53">
        <v>1</v>
      </c>
      <c r="G53">
        <v>1</v>
      </c>
      <c r="H53">
        <v>1</v>
      </c>
      <c r="I53" t="s">
        <v>284</v>
      </c>
      <c r="J53" t="s">
        <v>3</v>
      </c>
      <c r="K53" t="s">
        <v>285</v>
      </c>
      <c r="L53">
        <v>1369</v>
      </c>
      <c r="N53">
        <v>1013</v>
      </c>
      <c r="O53" t="s">
        <v>286</v>
      </c>
      <c r="P53" t="s">
        <v>286</v>
      </c>
      <c r="Q53">
        <v>1</v>
      </c>
      <c r="X53">
        <v>15.24</v>
      </c>
      <c r="Y53">
        <v>0</v>
      </c>
      <c r="Z53">
        <v>0</v>
      </c>
      <c r="AA53">
        <v>0</v>
      </c>
      <c r="AB53">
        <v>7.8</v>
      </c>
      <c r="AC53">
        <v>0</v>
      </c>
      <c r="AD53">
        <v>1</v>
      </c>
      <c r="AE53">
        <v>1</v>
      </c>
      <c r="AF53" t="s">
        <v>28</v>
      </c>
      <c r="AG53">
        <v>18.288</v>
      </c>
      <c r="AH53">
        <v>2</v>
      </c>
      <c r="AI53">
        <v>64881260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64881263</v>
      </c>
      <c r="C54">
        <v>64881259</v>
      </c>
      <c r="D54">
        <v>29149430</v>
      </c>
      <c r="E54">
        <v>1</v>
      </c>
      <c r="F54">
        <v>1</v>
      </c>
      <c r="G54">
        <v>1</v>
      </c>
      <c r="H54">
        <v>3</v>
      </c>
      <c r="I54" t="s">
        <v>319</v>
      </c>
      <c r="J54" t="s">
        <v>320</v>
      </c>
      <c r="K54" t="s">
        <v>321</v>
      </c>
      <c r="L54">
        <v>1339</v>
      </c>
      <c r="N54">
        <v>1007</v>
      </c>
      <c r="O54" t="s">
        <v>196</v>
      </c>
      <c r="P54" t="s">
        <v>196</v>
      </c>
      <c r="Q54">
        <v>1</v>
      </c>
      <c r="X54">
        <v>3.5</v>
      </c>
      <c r="Y54">
        <v>131.9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3.5</v>
      </c>
      <c r="AH54">
        <v>2</v>
      </c>
      <c r="AI54">
        <v>64881261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ROW(Source!A45)</f>
        <v>45</v>
      </c>
      <c r="B55">
        <v>64881269</v>
      </c>
      <c r="C55">
        <v>64881264</v>
      </c>
      <c r="D55">
        <v>18410171</v>
      </c>
      <c r="E55">
        <v>1</v>
      </c>
      <c r="F55">
        <v>1</v>
      </c>
      <c r="G55">
        <v>1</v>
      </c>
      <c r="H55">
        <v>1</v>
      </c>
      <c r="I55" t="s">
        <v>322</v>
      </c>
      <c r="J55" t="s">
        <v>3</v>
      </c>
      <c r="K55" t="s">
        <v>323</v>
      </c>
      <c r="L55">
        <v>1369</v>
      </c>
      <c r="N55">
        <v>1013</v>
      </c>
      <c r="O55" t="s">
        <v>286</v>
      </c>
      <c r="P55" t="s">
        <v>286</v>
      </c>
      <c r="Q55">
        <v>1</v>
      </c>
      <c r="X55">
        <v>13.13</v>
      </c>
      <c r="Y55">
        <v>0</v>
      </c>
      <c r="Z55">
        <v>0</v>
      </c>
      <c r="AA55">
        <v>0</v>
      </c>
      <c r="AB55">
        <v>8.9700000000000006</v>
      </c>
      <c r="AC55">
        <v>0</v>
      </c>
      <c r="AD55">
        <v>1</v>
      </c>
      <c r="AE55">
        <v>1</v>
      </c>
      <c r="AF55" t="s">
        <v>28</v>
      </c>
      <c r="AG55">
        <v>15.756</v>
      </c>
      <c r="AH55">
        <v>2</v>
      </c>
      <c r="AI55">
        <v>64881265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ROW(Source!A45)</f>
        <v>45</v>
      </c>
      <c r="B56">
        <v>64881270</v>
      </c>
      <c r="C56">
        <v>64881264</v>
      </c>
      <c r="D56">
        <v>121548</v>
      </c>
      <c r="E56">
        <v>1</v>
      </c>
      <c r="F56">
        <v>1</v>
      </c>
      <c r="G56">
        <v>1</v>
      </c>
      <c r="H56">
        <v>1</v>
      </c>
      <c r="I56" t="s">
        <v>38</v>
      </c>
      <c r="J56" t="s">
        <v>3</v>
      </c>
      <c r="K56" t="s">
        <v>287</v>
      </c>
      <c r="L56">
        <v>608254</v>
      </c>
      <c r="N56">
        <v>1013</v>
      </c>
      <c r="O56" t="s">
        <v>288</v>
      </c>
      <c r="P56" t="s">
        <v>288</v>
      </c>
      <c r="Q56">
        <v>1</v>
      </c>
      <c r="X56">
        <v>0.28000000000000003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28</v>
      </c>
      <c r="AG56">
        <v>0.33600000000000002</v>
      </c>
      <c r="AH56">
        <v>2</v>
      </c>
      <c r="AI56">
        <v>64881266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ROW(Source!A45)</f>
        <v>45</v>
      </c>
      <c r="B57">
        <v>64881271</v>
      </c>
      <c r="C57">
        <v>64881264</v>
      </c>
      <c r="D57">
        <v>29173290</v>
      </c>
      <c r="E57">
        <v>1</v>
      </c>
      <c r="F57">
        <v>1</v>
      </c>
      <c r="G57">
        <v>1</v>
      </c>
      <c r="H57">
        <v>2</v>
      </c>
      <c r="I57" t="s">
        <v>298</v>
      </c>
      <c r="J57" t="s">
        <v>299</v>
      </c>
      <c r="K57" t="s">
        <v>300</v>
      </c>
      <c r="L57">
        <v>1368</v>
      </c>
      <c r="N57">
        <v>1011</v>
      </c>
      <c r="O57" t="s">
        <v>292</v>
      </c>
      <c r="P57" t="s">
        <v>292</v>
      </c>
      <c r="Q57">
        <v>1</v>
      </c>
      <c r="X57">
        <v>0.28000000000000003</v>
      </c>
      <c r="Y57">
        <v>0</v>
      </c>
      <c r="Z57">
        <v>110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28</v>
      </c>
      <c r="AG57">
        <v>0.33600000000000002</v>
      </c>
      <c r="AH57">
        <v>2</v>
      </c>
      <c r="AI57">
        <v>64881267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ROW(Source!A45)</f>
        <v>45</v>
      </c>
      <c r="B58">
        <v>64881272</v>
      </c>
      <c r="C58">
        <v>64881264</v>
      </c>
      <c r="D58">
        <v>29150040</v>
      </c>
      <c r="E58">
        <v>1</v>
      </c>
      <c r="F58">
        <v>1</v>
      </c>
      <c r="G58">
        <v>1</v>
      </c>
      <c r="H58">
        <v>3</v>
      </c>
      <c r="I58" t="s">
        <v>311</v>
      </c>
      <c r="J58" t="s">
        <v>312</v>
      </c>
      <c r="K58" t="s">
        <v>313</v>
      </c>
      <c r="L58">
        <v>1339</v>
      </c>
      <c r="N58">
        <v>1007</v>
      </c>
      <c r="O58" t="s">
        <v>196</v>
      </c>
      <c r="P58" t="s">
        <v>196</v>
      </c>
      <c r="Q58">
        <v>1</v>
      </c>
      <c r="X58">
        <v>1.05</v>
      </c>
      <c r="Y58">
        <v>2.44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1.05</v>
      </c>
      <c r="AH58">
        <v>2</v>
      </c>
      <c r="AI58">
        <v>64881268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ROW(Source!A45)</f>
        <v>45</v>
      </c>
      <c r="B59">
        <v>64881273</v>
      </c>
      <c r="C59">
        <v>64881264</v>
      </c>
      <c r="D59">
        <v>29151472</v>
      </c>
      <c r="E59">
        <v>1</v>
      </c>
      <c r="F59">
        <v>1</v>
      </c>
      <c r="G59">
        <v>1</v>
      </c>
      <c r="H59">
        <v>3</v>
      </c>
      <c r="I59" t="s">
        <v>381</v>
      </c>
      <c r="J59" t="s">
        <v>382</v>
      </c>
      <c r="K59" t="s">
        <v>383</v>
      </c>
      <c r="L59">
        <v>1354</v>
      </c>
      <c r="N59">
        <v>1010</v>
      </c>
      <c r="O59" t="s">
        <v>46</v>
      </c>
      <c r="P59" t="s">
        <v>46</v>
      </c>
      <c r="Q59">
        <v>1</v>
      </c>
      <c r="X59">
        <v>50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50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ROW(Source!A46)</f>
        <v>46</v>
      </c>
      <c r="B60">
        <v>64881269</v>
      </c>
      <c r="C60">
        <v>64881264</v>
      </c>
      <c r="D60">
        <v>18410171</v>
      </c>
      <c r="E60">
        <v>1</v>
      </c>
      <c r="F60">
        <v>1</v>
      </c>
      <c r="G60">
        <v>1</v>
      </c>
      <c r="H60">
        <v>1</v>
      </c>
      <c r="I60" t="s">
        <v>322</v>
      </c>
      <c r="J60" t="s">
        <v>3</v>
      </c>
      <c r="K60" t="s">
        <v>323</v>
      </c>
      <c r="L60">
        <v>1369</v>
      </c>
      <c r="N60">
        <v>1013</v>
      </c>
      <c r="O60" t="s">
        <v>286</v>
      </c>
      <c r="P60" t="s">
        <v>286</v>
      </c>
      <c r="Q60">
        <v>1</v>
      </c>
      <c r="X60">
        <v>13.13</v>
      </c>
      <c r="Y60">
        <v>0</v>
      </c>
      <c r="Z60">
        <v>0</v>
      </c>
      <c r="AA60">
        <v>0</v>
      </c>
      <c r="AB60">
        <v>8.9700000000000006</v>
      </c>
      <c r="AC60">
        <v>0</v>
      </c>
      <c r="AD60">
        <v>1</v>
      </c>
      <c r="AE60">
        <v>1</v>
      </c>
      <c r="AF60" t="s">
        <v>28</v>
      </c>
      <c r="AG60">
        <v>15.756</v>
      </c>
      <c r="AH60">
        <v>2</v>
      </c>
      <c r="AI60">
        <v>64881265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ROW(Source!A46)</f>
        <v>46</v>
      </c>
      <c r="B61">
        <v>64881270</v>
      </c>
      <c r="C61">
        <v>64881264</v>
      </c>
      <c r="D61">
        <v>121548</v>
      </c>
      <c r="E61">
        <v>1</v>
      </c>
      <c r="F61">
        <v>1</v>
      </c>
      <c r="G61">
        <v>1</v>
      </c>
      <c r="H61">
        <v>1</v>
      </c>
      <c r="I61" t="s">
        <v>38</v>
      </c>
      <c r="J61" t="s">
        <v>3</v>
      </c>
      <c r="K61" t="s">
        <v>287</v>
      </c>
      <c r="L61">
        <v>608254</v>
      </c>
      <c r="N61">
        <v>1013</v>
      </c>
      <c r="O61" t="s">
        <v>288</v>
      </c>
      <c r="P61" t="s">
        <v>288</v>
      </c>
      <c r="Q61">
        <v>1</v>
      </c>
      <c r="X61">
        <v>0.28000000000000003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28</v>
      </c>
      <c r="AG61">
        <v>0.33600000000000002</v>
      </c>
      <c r="AH61">
        <v>2</v>
      </c>
      <c r="AI61">
        <v>64881266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ROW(Source!A46)</f>
        <v>46</v>
      </c>
      <c r="B62">
        <v>64881271</v>
      </c>
      <c r="C62">
        <v>64881264</v>
      </c>
      <c r="D62">
        <v>29173290</v>
      </c>
      <c r="E62">
        <v>1</v>
      </c>
      <c r="F62">
        <v>1</v>
      </c>
      <c r="G62">
        <v>1</v>
      </c>
      <c r="H62">
        <v>2</v>
      </c>
      <c r="I62" t="s">
        <v>298</v>
      </c>
      <c r="J62" t="s">
        <v>299</v>
      </c>
      <c r="K62" t="s">
        <v>300</v>
      </c>
      <c r="L62">
        <v>1368</v>
      </c>
      <c r="N62">
        <v>1011</v>
      </c>
      <c r="O62" t="s">
        <v>292</v>
      </c>
      <c r="P62" t="s">
        <v>292</v>
      </c>
      <c r="Q62">
        <v>1</v>
      </c>
      <c r="X62">
        <v>0.28000000000000003</v>
      </c>
      <c r="Y62">
        <v>0</v>
      </c>
      <c r="Z62">
        <v>110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28</v>
      </c>
      <c r="AG62">
        <v>0.33600000000000002</v>
      </c>
      <c r="AH62">
        <v>2</v>
      </c>
      <c r="AI62">
        <v>64881267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ROW(Source!A46)</f>
        <v>46</v>
      </c>
      <c r="B63">
        <v>64881272</v>
      </c>
      <c r="C63">
        <v>64881264</v>
      </c>
      <c r="D63">
        <v>29150040</v>
      </c>
      <c r="E63">
        <v>1</v>
      </c>
      <c r="F63">
        <v>1</v>
      </c>
      <c r="G63">
        <v>1</v>
      </c>
      <c r="H63">
        <v>3</v>
      </c>
      <c r="I63" t="s">
        <v>311</v>
      </c>
      <c r="J63" t="s">
        <v>312</v>
      </c>
      <c r="K63" t="s">
        <v>313</v>
      </c>
      <c r="L63">
        <v>1339</v>
      </c>
      <c r="N63">
        <v>1007</v>
      </c>
      <c r="O63" t="s">
        <v>196</v>
      </c>
      <c r="P63" t="s">
        <v>196</v>
      </c>
      <c r="Q63">
        <v>1</v>
      </c>
      <c r="X63">
        <v>1.05</v>
      </c>
      <c r="Y63">
        <v>2.44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1.05</v>
      </c>
      <c r="AH63">
        <v>2</v>
      </c>
      <c r="AI63">
        <v>64881268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ROW(Source!A46)</f>
        <v>46</v>
      </c>
      <c r="B64">
        <v>64881273</v>
      </c>
      <c r="C64">
        <v>64881264</v>
      </c>
      <c r="D64">
        <v>29151472</v>
      </c>
      <c r="E64">
        <v>1</v>
      </c>
      <c r="F64">
        <v>1</v>
      </c>
      <c r="G64">
        <v>1</v>
      </c>
      <c r="H64">
        <v>3</v>
      </c>
      <c r="I64" t="s">
        <v>381</v>
      </c>
      <c r="J64" t="s">
        <v>382</v>
      </c>
      <c r="K64" t="s">
        <v>383</v>
      </c>
      <c r="L64">
        <v>1354</v>
      </c>
      <c r="N64">
        <v>1010</v>
      </c>
      <c r="O64" t="s">
        <v>46</v>
      </c>
      <c r="P64" t="s">
        <v>46</v>
      </c>
      <c r="Q64">
        <v>1</v>
      </c>
      <c r="X64">
        <v>50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50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ROW(Source!A49)</f>
        <v>49</v>
      </c>
      <c r="B65">
        <v>64881281</v>
      </c>
      <c r="C65">
        <v>64881275</v>
      </c>
      <c r="D65">
        <v>18408066</v>
      </c>
      <c r="E65">
        <v>1</v>
      </c>
      <c r="F65">
        <v>1</v>
      </c>
      <c r="G65">
        <v>1</v>
      </c>
      <c r="H65">
        <v>1</v>
      </c>
      <c r="I65" t="s">
        <v>324</v>
      </c>
      <c r="J65" t="s">
        <v>3</v>
      </c>
      <c r="K65" t="s">
        <v>325</v>
      </c>
      <c r="L65">
        <v>1369</v>
      </c>
      <c r="N65">
        <v>1013</v>
      </c>
      <c r="O65" t="s">
        <v>286</v>
      </c>
      <c r="P65" t="s">
        <v>286</v>
      </c>
      <c r="Q65">
        <v>1</v>
      </c>
      <c r="X65">
        <v>6.29</v>
      </c>
      <c r="Y65">
        <v>0</v>
      </c>
      <c r="Z65">
        <v>0</v>
      </c>
      <c r="AA65">
        <v>0</v>
      </c>
      <c r="AB65">
        <v>8.02</v>
      </c>
      <c r="AC65">
        <v>0</v>
      </c>
      <c r="AD65">
        <v>1</v>
      </c>
      <c r="AE65">
        <v>1</v>
      </c>
      <c r="AF65" t="s">
        <v>28</v>
      </c>
      <c r="AG65">
        <v>7.548</v>
      </c>
      <c r="AH65">
        <v>2</v>
      </c>
      <c r="AI65">
        <v>64881276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ROW(Source!A49)</f>
        <v>49</v>
      </c>
      <c r="B66">
        <v>64881282</v>
      </c>
      <c r="C66">
        <v>64881275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38</v>
      </c>
      <c r="J66" t="s">
        <v>3</v>
      </c>
      <c r="K66" t="s">
        <v>287</v>
      </c>
      <c r="L66">
        <v>608254</v>
      </c>
      <c r="N66">
        <v>1013</v>
      </c>
      <c r="O66" t="s">
        <v>288</v>
      </c>
      <c r="P66" t="s">
        <v>288</v>
      </c>
      <c r="Q66">
        <v>1</v>
      </c>
      <c r="X66">
        <v>0.34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28</v>
      </c>
      <c r="AG66">
        <v>0.40800000000000003</v>
      </c>
      <c r="AH66">
        <v>2</v>
      </c>
      <c r="AI66">
        <v>64881277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ROW(Source!A49)</f>
        <v>49</v>
      </c>
      <c r="B67">
        <v>64881283</v>
      </c>
      <c r="C67">
        <v>64881275</v>
      </c>
      <c r="D67">
        <v>29173290</v>
      </c>
      <c r="E67">
        <v>1</v>
      </c>
      <c r="F67">
        <v>1</v>
      </c>
      <c r="G67">
        <v>1</v>
      </c>
      <c r="H67">
        <v>2</v>
      </c>
      <c r="I67" t="s">
        <v>298</v>
      </c>
      <c r="J67" t="s">
        <v>299</v>
      </c>
      <c r="K67" t="s">
        <v>300</v>
      </c>
      <c r="L67">
        <v>1368</v>
      </c>
      <c r="N67">
        <v>1011</v>
      </c>
      <c r="O67" t="s">
        <v>292</v>
      </c>
      <c r="P67" t="s">
        <v>292</v>
      </c>
      <c r="Q67">
        <v>1</v>
      </c>
      <c r="X67">
        <v>0.34</v>
      </c>
      <c r="Y67">
        <v>0</v>
      </c>
      <c r="Z67">
        <v>110</v>
      </c>
      <c r="AA67">
        <v>11.6</v>
      </c>
      <c r="AB67">
        <v>0</v>
      </c>
      <c r="AC67">
        <v>0</v>
      </c>
      <c r="AD67">
        <v>1</v>
      </c>
      <c r="AE67">
        <v>0</v>
      </c>
      <c r="AF67" t="s">
        <v>28</v>
      </c>
      <c r="AG67">
        <v>0.40800000000000003</v>
      </c>
      <c r="AH67">
        <v>2</v>
      </c>
      <c r="AI67">
        <v>64881278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64881284</v>
      </c>
      <c r="C68">
        <v>64881275</v>
      </c>
      <c r="D68">
        <v>29123142</v>
      </c>
      <c r="E68">
        <v>1</v>
      </c>
      <c r="F68">
        <v>1</v>
      </c>
      <c r="G68">
        <v>1</v>
      </c>
      <c r="H68">
        <v>3</v>
      </c>
      <c r="I68" t="s">
        <v>326</v>
      </c>
      <c r="J68" t="s">
        <v>327</v>
      </c>
      <c r="K68" t="s">
        <v>328</v>
      </c>
      <c r="L68">
        <v>1339</v>
      </c>
      <c r="N68">
        <v>1007</v>
      </c>
      <c r="O68" t="s">
        <v>196</v>
      </c>
      <c r="P68" t="s">
        <v>196</v>
      </c>
      <c r="Q68">
        <v>1</v>
      </c>
      <c r="X68">
        <v>0.05</v>
      </c>
      <c r="Y68">
        <v>393.55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0.05</v>
      </c>
      <c r="AH68">
        <v>2</v>
      </c>
      <c r="AI68">
        <v>64881279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64881285</v>
      </c>
      <c r="C69">
        <v>64881275</v>
      </c>
      <c r="D69">
        <v>29150040</v>
      </c>
      <c r="E69">
        <v>1</v>
      </c>
      <c r="F69">
        <v>1</v>
      </c>
      <c r="G69">
        <v>1</v>
      </c>
      <c r="H69">
        <v>3</v>
      </c>
      <c r="I69" t="s">
        <v>311</v>
      </c>
      <c r="J69" t="s">
        <v>312</v>
      </c>
      <c r="K69" t="s">
        <v>313</v>
      </c>
      <c r="L69">
        <v>1339</v>
      </c>
      <c r="N69">
        <v>1007</v>
      </c>
      <c r="O69" t="s">
        <v>196</v>
      </c>
      <c r="P69" t="s">
        <v>196</v>
      </c>
      <c r="Q69">
        <v>1</v>
      </c>
      <c r="X69">
        <v>1.2</v>
      </c>
      <c r="Y69">
        <v>2.44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1.2</v>
      </c>
      <c r="AH69">
        <v>2</v>
      </c>
      <c r="AI69">
        <v>64881280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ROW(Source!A50)</f>
        <v>50</v>
      </c>
      <c r="B70">
        <v>64881281</v>
      </c>
      <c r="C70">
        <v>64881275</v>
      </c>
      <c r="D70">
        <v>18408066</v>
      </c>
      <c r="E70">
        <v>1</v>
      </c>
      <c r="F70">
        <v>1</v>
      </c>
      <c r="G70">
        <v>1</v>
      </c>
      <c r="H70">
        <v>1</v>
      </c>
      <c r="I70" t="s">
        <v>324</v>
      </c>
      <c r="J70" t="s">
        <v>3</v>
      </c>
      <c r="K70" t="s">
        <v>325</v>
      </c>
      <c r="L70">
        <v>1369</v>
      </c>
      <c r="N70">
        <v>1013</v>
      </c>
      <c r="O70" t="s">
        <v>286</v>
      </c>
      <c r="P70" t="s">
        <v>286</v>
      </c>
      <c r="Q70">
        <v>1</v>
      </c>
      <c r="X70">
        <v>6.29</v>
      </c>
      <c r="Y70">
        <v>0</v>
      </c>
      <c r="Z70">
        <v>0</v>
      </c>
      <c r="AA70">
        <v>0</v>
      </c>
      <c r="AB70">
        <v>8.02</v>
      </c>
      <c r="AC70">
        <v>0</v>
      </c>
      <c r="AD70">
        <v>1</v>
      </c>
      <c r="AE70">
        <v>1</v>
      </c>
      <c r="AF70" t="s">
        <v>28</v>
      </c>
      <c r="AG70">
        <v>7.548</v>
      </c>
      <c r="AH70">
        <v>2</v>
      </c>
      <c r="AI70">
        <v>64881276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ROW(Source!A50)</f>
        <v>50</v>
      </c>
      <c r="B71">
        <v>64881282</v>
      </c>
      <c r="C71">
        <v>64881275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38</v>
      </c>
      <c r="J71" t="s">
        <v>3</v>
      </c>
      <c r="K71" t="s">
        <v>287</v>
      </c>
      <c r="L71">
        <v>608254</v>
      </c>
      <c r="N71">
        <v>1013</v>
      </c>
      <c r="O71" t="s">
        <v>288</v>
      </c>
      <c r="P71" t="s">
        <v>288</v>
      </c>
      <c r="Q71">
        <v>1</v>
      </c>
      <c r="X71">
        <v>0.34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28</v>
      </c>
      <c r="AG71">
        <v>0.40800000000000003</v>
      </c>
      <c r="AH71">
        <v>2</v>
      </c>
      <c r="AI71">
        <v>64881277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ROW(Source!A50)</f>
        <v>50</v>
      </c>
      <c r="B72">
        <v>64881283</v>
      </c>
      <c r="C72">
        <v>64881275</v>
      </c>
      <c r="D72">
        <v>29173290</v>
      </c>
      <c r="E72">
        <v>1</v>
      </c>
      <c r="F72">
        <v>1</v>
      </c>
      <c r="G72">
        <v>1</v>
      </c>
      <c r="H72">
        <v>2</v>
      </c>
      <c r="I72" t="s">
        <v>298</v>
      </c>
      <c r="J72" t="s">
        <v>299</v>
      </c>
      <c r="K72" t="s">
        <v>300</v>
      </c>
      <c r="L72">
        <v>1368</v>
      </c>
      <c r="N72">
        <v>1011</v>
      </c>
      <c r="O72" t="s">
        <v>292</v>
      </c>
      <c r="P72" t="s">
        <v>292</v>
      </c>
      <c r="Q72">
        <v>1</v>
      </c>
      <c r="X72">
        <v>0.34</v>
      </c>
      <c r="Y72">
        <v>0</v>
      </c>
      <c r="Z72">
        <v>110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28</v>
      </c>
      <c r="AG72">
        <v>0.40800000000000003</v>
      </c>
      <c r="AH72">
        <v>2</v>
      </c>
      <c r="AI72">
        <v>64881278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ROW(Source!A50)</f>
        <v>50</v>
      </c>
      <c r="B73">
        <v>64881284</v>
      </c>
      <c r="C73">
        <v>64881275</v>
      </c>
      <c r="D73">
        <v>29123142</v>
      </c>
      <c r="E73">
        <v>1</v>
      </c>
      <c r="F73">
        <v>1</v>
      </c>
      <c r="G73">
        <v>1</v>
      </c>
      <c r="H73">
        <v>3</v>
      </c>
      <c r="I73" t="s">
        <v>326</v>
      </c>
      <c r="J73" t="s">
        <v>327</v>
      </c>
      <c r="K73" t="s">
        <v>328</v>
      </c>
      <c r="L73">
        <v>1339</v>
      </c>
      <c r="N73">
        <v>1007</v>
      </c>
      <c r="O73" t="s">
        <v>196</v>
      </c>
      <c r="P73" t="s">
        <v>196</v>
      </c>
      <c r="Q73">
        <v>1</v>
      </c>
      <c r="X73">
        <v>0.05</v>
      </c>
      <c r="Y73">
        <v>393.55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0.05</v>
      </c>
      <c r="AH73">
        <v>2</v>
      </c>
      <c r="AI73">
        <v>64881279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ROW(Source!A50)</f>
        <v>50</v>
      </c>
      <c r="B74">
        <v>64881285</v>
      </c>
      <c r="C74">
        <v>64881275</v>
      </c>
      <c r="D74">
        <v>29150040</v>
      </c>
      <c r="E74">
        <v>1</v>
      </c>
      <c r="F74">
        <v>1</v>
      </c>
      <c r="G74">
        <v>1</v>
      </c>
      <c r="H74">
        <v>3</v>
      </c>
      <c r="I74" t="s">
        <v>311</v>
      </c>
      <c r="J74" t="s">
        <v>312</v>
      </c>
      <c r="K74" t="s">
        <v>313</v>
      </c>
      <c r="L74">
        <v>1339</v>
      </c>
      <c r="N74">
        <v>1007</v>
      </c>
      <c r="O74" t="s">
        <v>196</v>
      </c>
      <c r="P74" t="s">
        <v>196</v>
      </c>
      <c r="Q74">
        <v>1</v>
      </c>
      <c r="X74">
        <v>1.2</v>
      </c>
      <c r="Y74">
        <v>2.44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1.2</v>
      </c>
      <c r="AH74">
        <v>2</v>
      </c>
      <c r="AI74">
        <v>64881280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ROW(Source!A86)</f>
        <v>86</v>
      </c>
      <c r="B75">
        <v>64881292</v>
      </c>
      <c r="C75">
        <v>64881286</v>
      </c>
      <c r="D75">
        <v>18406804</v>
      </c>
      <c r="E75">
        <v>1</v>
      </c>
      <c r="F75">
        <v>1</v>
      </c>
      <c r="G75">
        <v>1</v>
      </c>
      <c r="H75">
        <v>1</v>
      </c>
      <c r="I75" t="s">
        <v>284</v>
      </c>
      <c r="J75" t="s">
        <v>3</v>
      </c>
      <c r="K75" t="s">
        <v>285</v>
      </c>
      <c r="L75">
        <v>1369</v>
      </c>
      <c r="N75">
        <v>1013</v>
      </c>
      <c r="O75" t="s">
        <v>286</v>
      </c>
      <c r="P75" t="s">
        <v>286</v>
      </c>
      <c r="Q75">
        <v>1</v>
      </c>
      <c r="X75">
        <v>84.81</v>
      </c>
      <c r="Y75">
        <v>0</v>
      </c>
      <c r="Z75">
        <v>0</v>
      </c>
      <c r="AA75">
        <v>0</v>
      </c>
      <c r="AB75">
        <v>7.8</v>
      </c>
      <c r="AC75">
        <v>0</v>
      </c>
      <c r="AD75">
        <v>1</v>
      </c>
      <c r="AE75">
        <v>1</v>
      </c>
      <c r="AF75" t="s">
        <v>28</v>
      </c>
      <c r="AG75">
        <v>101.77200000000001</v>
      </c>
      <c r="AH75">
        <v>2</v>
      </c>
      <c r="AI75">
        <v>64881287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ROW(Source!A86)</f>
        <v>86</v>
      </c>
      <c r="B76">
        <v>64881293</v>
      </c>
      <c r="C76">
        <v>64881286</v>
      </c>
      <c r="D76">
        <v>121548</v>
      </c>
      <c r="E76">
        <v>1</v>
      </c>
      <c r="F76">
        <v>1</v>
      </c>
      <c r="G76">
        <v>1</v>
      </c>
      <c r="H76">
        <v>1</v>
      </c>
      <c r="I76" t="s">
        <v>38</v>
      </c>
      <c r="J76" t="s">
        <v>3</v>
      </c>
      <c r="K76" t="s">
        <v>287</v>
      </c>
      <c r="L76">
        <v>608254</v>
      </c>
      <c r="N76">
        <v>1013</v>
      </c>
      <c r="O76" t="s">
        <v>288</v>
      </c>
      <c r="P76" t="s">
        <v>288</v>
      </c>
      <c r="Q76">
        <v>1</v>
      </c>
      <c r="X76">
        <v>1.91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28</v>
      </c>
      <c r="AG76">
        <v>2.2919999999999998</v>
      </c>
      <c r="AH76">
        <v>2</v>
      </c>
      <c r="AI76">
        <v>64881288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ROW(Source!A86)</f>
        <v>86</v>
      </c>
      <c r="B77">
        <v>64881294</v>
      </c>
      <c r="C77">
        <v>64881286</v>
      </c>
      <c r="D77">
        <v>29172800</v>
      </c>
      <c r="E77">
        <v>1</v>
      </c>
      <c r="F77">
        <v>1</v>
      </c>
      <c r="G77">
        <v>1</v>
      </c>
      <c r="H77">
        <v>2</v>
      </c>
      <c r="I77" t="s">
        <v>289</v>
      </c>
      <c r="J77" t="s">
        <v>290</v>
      </c>
      <c r="K77" t="s">
        <v>291</v>
      </c>
      <c r="L77">
        <v>1368</v>
      </c>
      <c r="N77">
        <v>1011</v>
      </c>
      <c r="O77" t="s">
        <v>292</v>
      </c>
      <c r="P77" t="s">
        <v>292</v>
      </c>
      <c r="Q77">
        <v>1</v>
      </c>
      <c r="X77">
        <v>1.91</v>
      </c>
      <c r="Y77">
        <v>0</v>
      </c>
      <c r="Z77">
        <v>70.010000000000005</v>
      </c>
      <c r="AA77">
        <v>11.6</v>
      </c>
      <c r="AB77">
        <v>0</v>
      </c>
      <c r="AC77">
        <v>0</v>
      </c>
      <c r="AD77">
        <v>1</v>
      </c>
      <c r="AE77">
        <v>0</v>
      </c>
      <c r="AF77" t="s">
        <v>28</v>
      </c>
      <c r="AG77">
        <v>2.2919999999999998</v>
      </c>
      <c r="AH77">
        <v>2</v>
      </c>
      <c r="AI77">
        <v>64881289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ROW(Source!A86)</f>
        <v>86</v>
      </c>
      <c r="B78">
        <v>64881295</v>
      </c>
      <c r="C78">
        <v>64881286</v>
      </c>
      <c r="D78">
        <v>29123143</v>
      </c>
      <c r="E78">
        <v>1</v>
      </c>
      <c r="F78">
        <v>1</v>
      </c>
      <c r="G78">
        <v>1</v>
      </c>
      <c r="H78">
        <v>3</v>
      </c>
      <c r="I78" t="s">
        <v>329</v>
      </c>
      <c r="J78" t="s">
        <v>330</v>
      </c>
      <c r="K78" t="s">
        <v>331</v>
      </c>
      <c r="L78">
        <v>1339</v>
      </c>
      <c r="N78">
        <v>1007</v>
      </c>
      <c r="O78" t="s">
        <v>196</v>
      </c>
      <c r="P78" t="s">
        <v>196</v>
      </c>
      <c r="Q78">
        <v>1</v>
      </c>
      <c r="X78">
        <v>1.55</v>
      </c>
      <c r="Y78">
        <v>417.65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1.55</v>
      </c>
      <c r="AH78">
        <v>2</v>
      </c>
      <c r="AI78">
        <v>64881290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ROW(Source!A86)</f>
        <v>86</v>
      </c>
      <c r="B79">
        <v>64881296</v>
      </c>
      <c r="C79">
        <v>64881286</v>
      </c>
      <c r="D79">
        <v>29149430</v>
      </c>
      <c r="E79">
        <v>1</v>
      </c>
      <c r="F79">
        <v>1</v>
      </c>
      <c r="G79">
        <v>1</v>
      </c>
      <c r="H79">
        <v>3</v>
      </c>
      <c r="I79" t="s">
        <v>319</v>
      </c>
      <c r="J79" t="s">
        <v>320</v>
      </c>
      <c r="K79" t="s">
        <v>321</v>
      </c>
      <c r="L79">
        <v>1339</v>
      </c>
      <c r="N79">
        <v>1007</v>
      </c>
      <c r="O79" t="s">
        <v>196</v>
      </c>
      <c r="P79" t="s">
        <v>196</v>
      </c>
      <c r="Q79">
        <v>1</v>
      </c>
      <c r="X79">
        <v>29.4</v>
      </c>
      <c r="Y79">
        <v>131.9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29.4</v>
      </c>
      <c r="AH79">
        <v>2</v>
      </c>
      <c r="AI79">
        <v>64881291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ROW(Source!A87)</f>
        <v>87</v>
      </c>
      <c r="B80">
        <v>64881292</v>
      </c>
      <c r="C80">
        <v>64881286</v>
      </c>
      <c r="D80">
        <v>18406804</v>
      </c>
      <c r="E80">
        <v>1</v>
      </c>
      <c r="F80">
        <v>1</v>
      </c>
      <c r="G80">
        <v>1</v>
      </c>
      <c r="H80">
        <v>1</v>
      </c>
      <c r="I80" t="s">
        <v>284</v>
      </c>
      <c r="J80" t="s">
        <v>3</v>
      </c>
      <c r="K80" t="s">
        <v>285</v>
      </c>
      <c r="L80">
        <v>1369</v>
      </c>
      <c r="N80">
        <v>1013</v>
      </c>
      <c r="O80" t="s">
        <v>286</v>
      </c>
      <c r="P80" t="s">
        <v>286</v>
      </c>
      <c r="Q80">
        <v>1</v>
      </c>
      <c r="X80">
        <v>84.81</v>
      </c>
      <c r="Y80">
        <v>0</v>
      </c>
      <c r="Z80">
        <v>0</v>
      </c>
      <c r="AA80">
        <v>0</v>
      </c>
      <c r="AB80">
        <v>7.8</v>
      </c>
      <c r="AC80">
        <v>0</v>
      </c>
      <c r="AD80">
        <v>1</v>
      </c>
      <c r="AE80">
        <v>1</v>
      </c>
      <c r="AF80" t="s">
        <v>28</v>
      </c>
      <c r="AG80">
        <v>101.77200000000001</v>
      </c>
      <c r="AH80">
        <v>2</v>
      </c>
      <c r="AI80">
        <v>64881287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ROW(Source!A87)</f>
        <v>87</v>
      </c>
      <c r="B81">
        <v>64881293</v>
      </c>
      <c r="C81">
        <v>64881286</v>
      </c>
      <c r="D81">
        <v>121548</v>
      </c>
      <c r="E81">
        <v>1</v>
      </c>
      <c r="F81">
        <v>1</v>
      </c>
      <c r="G81">
        <v>1</v>
      </c>
      <c r="H81">
        <v>1</v>
      </c>
      <c r="I81" t="s">
        <v>38</v>
      </c>
      <c r="J81" t="s">
        <v>3</v>
      </c>
      <c r="K81" t="s">
        <v>287</v>
      </c>
      <c r="L81">
        <v>608254</v>
      </c>
      <c r="N81">
        <v>1013</v>
      </c>
      <c r="O81" t="s">
        <v>288</v>
      </c>
      <c r="P81" t="s">
        <v>288</v>
      </c>
      <c r="Q81">
        <v>1</v>
      </c>
      <c r="X81">
        <v>1.91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28</v>
      </c>
      <c r="AG81">
        <v>2.2919999999999998</v>
      </c>
      <c r="AH81">
        <v>2</v>
      </c>
      <c r="AI81">
        <v>64881288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ROW(Source!A87)</f>
        <v>87</v>
      </c>
      <c r="B82">
        <v>64881294</v>
      </c>
      <c r="C82">
        <v>64881286</v>
      </c>
      <c r="D82">
        <v>29172800</v>
      </c>
      <c r="E82">
        <v>1</v>
      </c>
      <c r="F82">
        <v>1</v>
      </c>
      <c r="G82">
        <v>1</v>
      </c>
      <c r="H82">
        <v>2</v>
      </c>
      <c r="I82" t="s">
        <v>289</v>
      </c>
      <c r="J82" t="s">
        <v>290</v>
      </c>
      <c r="K82" t="s">
        <v>291</v>
      </c>
      <c r="L82">
        <v>1368</v>
      </c>
      <c r="N82">
        <v>1011</v>
      </c>
      <c r="O82" t="s">
        <v>292</v>
      </c>
      <c r="P82" t="s">
        <v>292</v>
      </c>
      <c r="Q82">
        <v>1</v>
      </c>
      <c r="X82">
        <v>1.91</v>
      </c>
      <c r="Y82">
        <v>0</v>
      </c>
      <c r="Z82">
        <v>70.010000000000005</v>
      </c>
      <c r="AA82">
        <v>11.6</v>
      </c>
      <c r="AB82">
        <v>0</v>
      </c>
      <c r="AC82">
        <v>0</v>
      </c>
      <c r="AD82">
        <v>1</v>
      </c>
      <c r="AE82">
        <v>0</v>
      </c>
      <c r="AF82" t="s">
        <v>28</v>
      </c>
      <c r="AG82">
        <v>2.2919999999999998</v>
      </c>
      <c r="AH82">
        <v>2</v>
      </c>
      <c r="AI82">
        <v>64881289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ROW(Source!A87)</f>
        <v>87</v>
      </c>
      <c r="B83">
        <v>64881295</v>
      </c>
      <c r="C83">
        <v>64881286</v>
      </c>
      <c r="D83">
        <v>29123143</v>
      </c>
      <c r="E83">
        <v>1</v>
      </c>
      <c r="F83">
        <v>1</v>
      </c>
      <c r="G83">
        <v>1</v>
      </c>
      <c r="H83">
        <v>3</v>
      </c>
      <c r="I83" t="s">
        <v>329</v>
      </c>
      <c r="J83" t="s">
        <v>330</v>
      </c>
      <c r="K83" t="s">
        <v>331</v>
      </c>
      <c r="L83">
        <v>1339</v>
      </c>
      <c r="N83">
        <v>1007</v>
      </c>
      <c r="O83" t="s">
        <v>196</v>
      </c>
      <c r="P83" t="s">
        <v>196</v>
      </c>
      <c r="Q83">
        <v>1</v>
      </c>
      <c r="X83">
        <v>1.55</v>
      </c>
      <c r="Y83">
        <v>417.65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1.55</v>
      </c>
      <c r="AH83">
        <v>2</v>
      </c>
      <c r="AI83">
        <v>64881290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ROW(Source!A87)</f>
        <v>87</v>
      </c>
      <c r="B84">
        <v>64881296</v>
      </c>
      <c r="C84">
        <v>64881286</v>
      </c>
      <c r="D84">
        <v>29149430</v>
      </c>
      <c r="E84">
        <v>1</v>
      </c>
      <c r="F84">
        <v>1</v>
      </c>
      <c r="G84">
        <v>1</v>
      </c>
      <c r="H84">
        <v>3</v>
      </c>
      <c r="I84" t="s">
        <v>319</v>
      </c>
      <c r="J84" t="s">
        <v>320</v>
      </c>
      <c r="K84" t="s">
        <v>321</v>
      </c>
      <c r="L84">
        <v>1339</v>
      </c>
      <c r="N84">
        <v>1007</v>
      </c>
      <c r="O84" t="s">
        <v>196</v>
      </c>
      <c r="P84" t="s">
        <v>196</v>
      </c>
      <c r="Q84">
        <v>1</v>
      </c>
      <c r="X84">
        <v>29.4</v>
      </c>
      <c r="Y84">
        <v>131.9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29.4</v>
      </c>
      <c r="AH84">
        <v>2</v>
      </c>
      <c r="AI84">
        <v>64881291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ROW(Source!A88)</f>
        <v>88</v>
      </c>
      <c r="B85">
        <v>64881301</v>
      </c>
      <c r="C85">
        <v>64881297</v>
      </c>
      <c r="D85">
        <v>18406804</v>
      </c>
      <c r="E85">
        <v>1</v>
      </c>
      <c r="F85">
        <v>1</v>
      </c>
      <c r="G85">
        <v>1</v>
      </c>
      <c r="H85">
        <v>1</v>
      </c>
      <c r="I85" t="s">
        <v>284</v>
      </c>
      <c r="J85" t="s">
        <v>3</v>
      </c>
      <c r="K85" t="s">
        <v>285</v>
      </c>
      <c r="L85">
        <v>1369</v>
      </c>
      <c r="N85">
        <v>1013</v>
      </c>
      <c r="O85" t="s">
        <v>286</v>
      </c>
      <c r="P85" t="s">
        <v>286</v>
      </c>
      <c r="Q85">
        <v>1</v>
      </c>
      <c r="X85">
        <v>115.2</v>
      </c>
      <c r="Y85">
        <v>0</v>
      </c>
      <c r="Z85">
        <v>0</v>
      </c>
      <c r="AA85">
        <v>0</v>
      </c>
      <c r="AB85">
        <v>7.8</v>
      </c>
      <c r="AC85">
        <v>0</v>
      </c>
      <c r="AD85">
        <v>1</v>
      </c>
      <c r="AE85">
        <v>1</v>
      </c>
      <c r="AF85" t="s">
        <v>28</v>
      </c>
      <c r="AG85">
        <v>138.24</v>
      </c>
      <c r="AH85">
        <v>2</v>
      </c>
      <c r="AI85">
        <v>64881298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ROW(Source!A88)</f>
        <v>88</v>
      </c>
      <c r="B86">
        <v>64881302</v>
      </c>
      <c r="C86">
        <v>64881297</v>
      </c>
      <c r="D86">
        <v>29123143</v>
      </c>
      <c r="E86">
        <v>1</v>
      </c>
      <c r="F86">
        <v>1</v>
      </c>
      <c r="G86">
        <v>1</v>
      </c>
      <c r="H86">
        <v>3</v>
      </c>
      <c r="I86" t="s">
        <v>329</v>
      </c>
      <c r="J86" t="s">
        <v>330</v>
      </c>
      <c r="K86" t="s">
        <v>331</v>
      </c>
      <c r="L86">
        <v>1339</v>
      </c>
      <c r="N86">
        <v>1007</v>
      </c>
      <c r="O86" t="s">
        <v>196</v>
      </c>
      <c r="P86" t="s">
        <v>196</v>
      </c>
      <c r="Q86">
        <v>1</v>
      </c>
      <c r="X86">
        <v>1.55</v>
      </c>
      <c r="Y86">
        <v>417.65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1.55</v>
      </c>
      <c r="AH86">
        <v>2</v>
      </c>
      <c r="AI86">
        <v>64881299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ROW(Source!A88)</f>
        <v>88</v>
      </c>
      <c r="B87">
        <v>64881303</v>
      </c>
      <c r="C87">
        <v>64881297</v>
      </c>
      <c r="D87">
        <v>29149430</v>
      </c>
      <c r="E87">
        <v>1</v>
      </c>
      <c r="F87">
        <v>1</v>
      </c>
      <c r="G87">
        <v>1</v>
      </c>
      <c r="H87">
        <v>3</v>
      </c>
      <c r="I87" t="s">
        <v>319</v>
      </c>
      <c r="J87" t="s">
        <v>320</v>
      </c>
      <c r="K87" t="s">
        <v>321</v>
      </c>
      <c r="L87">
        <v>1339</v>
      </c>
      <c r="N87">
        <v>1007</v>
      </c>
      <c r="O87" t="s">
        <v>196</v>
      </c>
      <c r="P87" t="s">
        <v>196</v>
      </c>
      <c r="Q87">
        <v>1</v>
      </c>
      <c r="X87">
        <v>29.4</v>
      </c>
      <c r="Y87">
        <v>131.9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29.4</v>
      </c>
      <c r="AH87">
        <v>2</v>
      </c>
      <c r="AI87">
        <v>64881300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ROW(Source!A89)</f>
        <v>89</v>
      </c>
      <c r="B88">
        <v>64881301</v>
      </c>
      <c r="C88">
        <v>64881297</v>
      </c>
      <c r="D88">
        <v>18406804</v>
      </c>
      <c r="E88">
        <v>1</v>
      </c>
      <c r="F88">
        <v>1</v>
      </c>
      <c r="G88">
        <v>1</v>
      </c>
      <c r="H88">
        <v>1</v>
      </c>
      <c r="I88" t="s">
        <v>284</v>
      </c>
      <c r="J88" t="s">
        <v>3</v>
      </c>
      <c r="K88" t="s">
        <v>285</v>
      </c>
      <c r="L88">
        <v>1369</v>
      </c>
      <c r="N88">
        <v>1013</v>
      </c>
      <c r="O88" t="s">
        <v>286</v>
      </c>
      <c r="P88" t="s">
        <v>286</v>
      </c>
      <c r="Q88">
        <v>1</v>
      </c>
      <c r="X88">
        <v>115.2</v>
      </c>
      <c r="Y88">
        <v>0</v>
      </c>
      <c r="Z88">
        <v>0</v>
      </c>
      <c r="AA88">
        <v>0</v>
      </c>
      <c r="AB88">
        <v>7.8</v>
      </c>
      <c r="AC88">
        <v>0</v>
      </c>
      <c r="AD88">
        <v>1</v>
      </c>
      <c r="AE88">
        <v>1</v>
      </c>
      <c r="AF88" t="s">
        <v>28</v>
      </c>
      <c r="AG88">
        <v>138.24</v>
      </c>
      <c r="AH88">
        <v>2</v>
      </c>
      <c r="AI88">
        <v>64881298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ROW(Source!A89)</f>
        <v>89</v>
      </c>
      <c r="B89">
        <v>64881302</v>
      </c>
      <c r="C89">
        <v>64881297</v>
      </c>
      <c r="D89">
        <v>29123143</v>
      </c>
      <c r="E89">
        <v>1</v>
      </c>
      <c r="F89">
        <v>1</v>
      </c>
      <c r="G89">
        <v>1</v>
      </c>
      <c r="H89">
        <v>3</v>
      </c>
      <c r="I89" t="s">
        <v>329</v>
      </c>
      <c r="J89" t="s">
        <v>330</v>
      </c>
      <c r="K89" t="s">
        <v>331</v>
      </c>
      <c r="L89">
        <v>1339</v>
      </c>
      <c r="N89">
        <v>1007</v>
      </c>
      <c r="O89" t="s">
        <v>196</v>
      </c>
      <c r="P89" t="s">
        <v>196</v>
      </c>
      <c r="Q89">
        <v>1</v>
      </c>
      <c r="X89">
        <v>1.55</v>
      </c>
      <c r="Y89">
        <v>417.65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1.55</v>
      </c>
      <c r="AH89">
        <v>2</v>
      </c>
      <c r="AI89">
        <v>64881299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ROW(Source!A89)</f>
        <v>89</v>
      </c>
      <c r="B90">
        <v>64881303</v>
      </c>
      <c r="C90">
        <v>64881297</v>
      </c>
      <c r="D90">
        <v>29149430</v>
      </c>
      <c r="E90">
        <v>1</v>
      </c>
      <c r="F90">
        <v>1</v>
      </c>
      <c r="G90">
        <v>1</v>
      </c>
      <c r="H90">
        <v>3</v>
      </c>
      <c r="I90" t="s">
        <v>319</v>
      </c>
      <c r="J90" t="s">
        <v>320</v>
      </c>
      <c r="K90" t="s">
        <v>321</v>
      </c>
      <c r="L90">
        <v>1339</v>
      </c>
      <c r="N90">
        <v>1007</v>
      </c>
      <c r="O90" t="s">
        <v>196</v>
      </c>
      <c r="P90" t="s">
        <v>196</v>
      </c>
      <c r="Q90">
        <v>1</v>
      </c>
      <c r="X90">
        <v>29.4</v>
      </c>
      <c r="Y90">
        <v>131.9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29.4</v>
      </c>
      <c r="AH90">
        <v>2</v>
      </c>
      <c r="AI90">
        <v>64881300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ROW(Source!A90)</f>
        <v>90</v>
      </c>
      <c r="B91">
        <v>64881313</v>
      </c>
      <c r="C91">
        <v>64881304</v>
      </c>
      <c r="D91">
        <v>18411117</v>
      </c>
      <c r="E91">
        <v>1</v>
      </c>
      <c r="F91">
        <v>1</v>
      </c>
      <c r="G91">
        <v>1</v>
      </c>
      <c r="H91">
        <v>1</v>
      </c>
      <c r="I91" t="s">
        <v>293</v>
      </c>
      <c r="J91" t="s">
        <v>3</v>
      </c>
      <c r="K91" t="s">
        <v>294</v>
      </c>
      <c r="L91">
        <v>1369</v>
      </c>
      <c r="N91">
        <v>1013</v>
      </c>
      <c r="O91" t="s">
        <v>286</v>
      </c>
      <c r="P91" t="s">
        <v>286</v>
      </c>
      <c r="Q91">
        <v>1</v>
      </c>
      <c r="X91">
        <v>53.59</v>
      </c>
      <c r="Y91">
        <v>0</v>
      </c>
      <c r="Z91">
        <v>0</v>
      </c>
      <c r="AA91">
        <v>0</v>
      </c>
      <c r="AB91">
        <v>9.6199999999999992</v>
      </c>
      <c r="AC91">
        <v>0</v>
      </c>
      <c r="AD91">
        <v>1</v>
      </c>
      <c r="AE91">
        <v>1</v>
      </c>
      <c r="AF91" t="s">
        <v>28</v>
      </c>
      <c r="AG91">
        <v>64.308000000000007</v>
      </c>
      <c r="AH91">
        <v>2</v>
      </c>
      <c r="AI91">
        <v>64881305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ROW(Source!A90)</f>
        <v>90</v>
      </c>
      <c r="B92">
        <v>64881314</v>
      </c>
      <c r="C92">
        <v>64881304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38</v>
      </c>
      <c r="J92" t="s">
        <v>3</v>
      </c>
      <c r="K92" t="s">
        <v>287</v>
      </c>
      <c r="L92">
        <v>608254</v>
      </c>
      <c r="N92">
        <v>1013</v>
      </c>
      <c r="O92" t="s">
        <v>288</v>
      </c>
      <c r="P92" t="s">
        <v>288</v>
      </c>
      <c r="Q92">
        <v>1</v>
      </c>
      <c r="X92">
        <v>4.4800000000000004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28</v>
      </c>
      <c r="AG92">
        <v>5.3760000000000003</v>
      </c>
      <c r="AH92">
        <v>2</v>
      </c>
      <c r="AI92">
        <v>64881306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ROW(Source!A90)</f>
        <v>90</v>
      </c>
      <c r="B93">
        <v>64881315</v>
      </c>
      <c r="C93">
        <v>64881304</v>
      </c>
      <c r="D93">
        <v>29172379</v>
      </c>
      <c r="E93">
        <v>1</v>
      </c>
      <c r="F93">
        <v>1</v>
      </c>
      <c r="G93">
        <v>1</v>
      </c>
      <c r="H93">
        <v>2</v>
      </c>
      <c r="I93" t="s">
        <v>295</v>
      </c>
      <c r="J93" t="s">
        <v>296</v>
      </c>
      <c r="K93" t="s">
        <v>297</v>
      </c>
      <c r="L93">
        <v>1368</v>
      </c>
      <c r="N93">
        <v>1011</v>
      </c>
      <c r="O93" t="s">
        <v>292</v>
      </c>
      <c r="P93" t="s">
        <v>292</v>
      </c>
      <c r="Q93">
        <v>1</v>
      </c>
      <c r="X93">
        <v>2.56</v>
      </c>
      <c r="Y93">
        <v>0</v>
      </c>
      <c r="Z93">
        <v>112</v>
      </c>
      <c r="AA93">
        <v>13.5</v>
      </c>
      <c r="AB93">
        <v>0</v>
      </c>
      <c r="AC93">
        <v>0</v>
      </c>
      <c r="AD93">
        <v>1</v>
      </c>
      <c r="AE93">
        <v>0</v>
      </c>
      <c r="AF93" t="s">
        <v>28</v>
      </c>
      <c r="AG93">
        <v>3.0720000000000001</v>
      </c>
      <c r="AH93">
        <v>2</v>
      </c>
      <c r="AI93">
        <v>64881307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ROW(Source!A90)</f>
        <v>90</v>
      </c>
      <c r="B94">
        <v>64881316</v>
      </c>
      <c r="C94">
        <v>64881304</v>
      </c>
      <c r="D94">
        <v>29173290</v>
      </c>
      <c r="E94">
        <v>1</v>
      </c>
      <c r="F94">
        <v>1</v>
      </c>
      <c r="G94">
        <v>1</v>
      </c>
      <c r="H94">
        <v>2</v>
      </c>
      <c r="I94" t="s">
        <v>298</v>
      </c>
      <c r="J94" t="s">
        <v>299</v>
      </c>
      <c r="K94" t="s">
        <v>300</v>
      </c>
      <c r="L94">
        <v>1368</v>
      </c>
      <c r="N94">
        <v>1011</v>
      </c>
      <c r="O94" t="s">
        <v>292</v>
      </c>
      <c r="P94" t="s">
        <v>292</v>
      </c>
      <c r="Q94">
        <v>1</v>
      </c>
      <c r="X94">
        <v>1.92</v>
      </c>
      <c r="Y94">
        <v>0</v>
      </c>
      <c r="Z94">
        <v>110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28</v>
      </c>
      <c r="AG94">
        <v>2.3039999999999998</v>
      </c>
      <c r="AH94">
        <v>2</v>
      </c>
      <c r="AI94">
        <v>64881308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ROW(Source!A90)</f>
        <v>90</v>
      </c>
      <c r="B95">
        <v>64881317</v>
      </c>
      <c r="C95">
        <v>64881304</v>
      </c>
      <c r="D95">
        <v>29108293</v>
      </c>
      <c r="E95">
        <v>1</v>
      </c>
      <c r="F95">
        <v>1</v>
      </c>
      <c r="G95">
        <v>1</v>
      </c>
      <c r="H95">
        <v>3</v>
      </c>
      <c r="I95" t="s">
        <v>301</v>
      </c>
      <c r="J95" t="s">
        <v>302</v>
      </c>
      <c r="K95" t="s">
        <v>303</v>
      </c>
      <c r="L95">
        <v>1330</v>
      </c>
      <c r="N95">
        <v>1005</v>
      </c>
      <c r="O95" t="s">
        <v>304</v>
      </c>
      <c r="P95" t="s">
        <v>304</v>
      </c>
      <c r="Q95">
        <v>10</v>
      </c>
      <c r="X95">
        <v>0.2</v>
      </c>
      <c r="Y95">
        <v>84.75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0.2</v>
      </c>
      <c r="AH95">
        <v>2</v>
      </c>
      <c r="AI95">
        <v>64881309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ROW(Source!A90)</f>
        <v>90</v>
      </c>
      <c r="B96">
        <v>64881318</v>
      </c>
      <c r="C96">
        <v>64881304</v>
      </c>
      <c r="D96">
        <v>29108370</v>
      </c>
      <c r="E96">
        <v>1</v>
      </c>
      <c r="F96">
        <v>1</v>
      </c>
      <c r="G96">
        <v>1</v>
      </c>
      <c r="H96">
        <v>3</v>
      </c>
      <c r="I96" t="s">
        <v>305</v>
      </c>
      <c r="J96" t="s">
        <v>306</v>
      </c>
      <c r="K96" t="s">
        <v>307</v>
      </c>
      <c r="L96">
        <v>1348</v>
      </c>
      <c r="N96">
        <v>1009</v>
      </c>
      <c r="O96" t="s">
        <v>164</v>
      </c>
      <c r="P96" t="s">
        <v>164</v>
      </c>
      <c r="Q96">
        <v>1000</v>
      </c>
      <c r="X96">
        <v>2.9999999999999997E-4</v>
      </c>
      <c r="Y96">
        <v>37599.980000000003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2.9999999999999997E-4</v>
      </c>
      <c r="AH96">
        <v>2</v>
      </c>
      <c r="AI96">
        <v>64881310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ROW(Source!A90)</f>
        <v>90</v>
      </c>
      <c r="B97">
        <v>64881319</v>
      </c>
      <c r="C97">
        <v>64881304</v>
      </c>
      <c r="D97">
        <v>29131288</v>
      </c>
      <c r="E97">
        <v>1</v>
      </c>
      <c r="F97">
        <v>1</v>
      </c>
      <c r="G97">
        <v>1</v>
      </c>
      <c r="H97">
        <v>3</v>
      </c>
      <c r="I97" t="s">
        <v>308</v>
      </c>
      <c r="J97" t="s">
        <v>309</v>
      </c>
      <c r="K97" t="s">
        <v>310</v>
      </c>
      <c r="L97">
        <v>1354</v>
      </c>
      <c r="N97">
        <v>1010</v>
      </c>
      <c r="O97" t="s">
        <v>46</v>
      </c>
      <c r="P97" t="s">
        <v>46</v>
      </c>
      <c r="Q97">
        <v>1</v>
      </c>
      <c r="X97">
        <v>20</v>
      </c>
      <c r="Y97">
        <v>18.96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20</v>
      </c>
      <c r="AH97">
        <v>2</v>
      </c>
      <c r="AI97">
        <v>64881311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ROW(Source!A90)</f>
        <v>90</v>
      </c>
      <c r="B98">
        <v>64881320</v>
      </c>
      <c r="C98">
        <v>64881304</v>
      </c>
      <c r="D98">
        <v>29150040</v>
      </c>
      <c r="E98">
        <v>1</v>
      </c>
      <c r="F98">
        <v>1</v>
      </c>
      <c r="G98">
        <v>1</v>
      </c>
      <c r="H98">
        <v>3</v>
      </c>
      <c r="I98" t="s">
        <v>311</v>
      </c>
      <c r="J98" t="s">
        <v>312</v>
      </c>
      <c r="K98" t="s">
        <v>313</v>
      </c>
      <c r="L98">
        <v>1339</v>
      </c>
      <c r="N98">
        <v>1007</v>
      </c>
      <c r="O98" t="s">
        <v>196</v>
      </c>
      <c r="P98" t="s">
        <v>196</v>
      </c>
      <c r="Q98">
        <v>1</v>
      </c>
      <c r="X98">
        <v>7</v>
      </c>
      <c r="Y98">
        <v>2.44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7</v>
      </c>
      <c r="AH98">
        <v>2</v>
      </c>
      <c r="AI98">
        <v>64881312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ROW(Source!A90)</f>
        <v>90</v>
      </c>
      <c r="B99">
        <v>64881321</v>
      </c>
      <c r="C99">
        <v>64881304</v>
      </c>
      <c r="D99">
        <v>29151467</v>
      </c>
      <c r="E99">
        <v>1</v>
      </c>
      <c r="F99">
        <v>1</v>
      </c>
      <c r="G99">
        <v>1</v>
      </c>
      <c r="H99">
        <v>3</v>
      </c>
      <c r="I99" t="s">
        <v>378</v>
      </c>
      <c r="J99" t="s">
        <v>379</v>
      </c>
      <c r="K99" t="s">
        <v>380</v>
      </c>
      <c r="L99">
        <v>1354</v>
      </c>
      <c r="N99">
        <v>1010</v>
      </c>
      <c r="O99" t="s">
        <v>46</v>
      </c>
      <c r="P99" t="s">
        <v>46</v>
      </c>
      <c r="Q99">
        <v>1</v>
      </c>
      <c r="X99">
        <v>10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10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ROW(Source!A91)</f>
        <v>91</v>
      </c>
      <c r="B100">
        <v>64881313</v>
      </c>
      <c r="C100">
        <v>64881304</v>
      </c>
      <c r="D100">
        <v>18411117</v>
      </c>
      <c r="E100">
        <v>1</v>
      </c>
      <c r="F100">
        <v>1</v>
      </c>
      <c r="G100">
        <v>1</v>
      </c>
      <c r="H100">
        <v>1</v>
      </c>
      <c r="I100" t="s">
        <v>293</v>
      </c>
      <c r="J100" t="s">
        <v>3</v>
      </c>
      <c r="K100" t="s">
        <v>294</v>
      </c>
      <c r="L100">
        <v>1369</v>
      </c>
      <c r="N100">
        <v>1013</v>
      </c>
      <c r="O100" t="s">
        <v>286</v>
      </c>
      <c r="P100" t="s">
        <v>286</v>
      </c>
      <c r="Q100">
        <v>1</v>
      </c>
      <c r="X100">
        <v>53.59</v>
      </c>
      <c r="Y100">
        <v>0</v>
      </c>
      <c r="Z100">
        <v>0</v>
      </c>
      <c r="AA100">
        <v>0</v>
      </c>
      <c r="AB100">
        <v>9.6199999999999992</v>
      </c>
      <c r="AC100">
        <v>0</v>
      </c>
      <c r="AD100">
        <v>1</v>
      </c>
      <c r="AE100">
        <v>1</v>
      </c>
      <c r="AF100" t="s">
        <v>28</v>
      </c>
      <c r="AG100">
        <v>64.308000000000007</v>
      </c>
      <c r="AH100">
        <v>2</v>
      </c>
      <c r="AI100">
        <v>64881305</v>
      </c>
      <c r="AJ100">
        <v>95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ROW(Source!A91)</f>
        <v>91</v>
      </c>
      <c r="B101">
        <v>64881314</v>
      </c>
      <c r="C101">
        <v>64881304</v>
      </c>
      <c r="D101">
        <v>121548</v>
      </c>
      <c r="E101">
        <v>1</v>
      </c>
      <c r="F101">
        <v>1</v>
      </c>
      <c r="G101">
        <v>1</v>
      </c>
      <c r="H101">
        <v>1</v>
      </c>
      <c r="I101" t="s">
        <v>38</v>
      </c>
      <c r="J101" t="s">
        <v>3</v>
      </c>
      <c r="K101" t="s">
        <v>287</v>
      </c>
      <c r="L101">
        <v>608254</v>
      </c>
      <c r="N101">
        <v>1013</v>
      </c>
      <c r="O101" t="s">
        <v>288</v>
      </c>
      <c r="P101" t="s">
        <v>288</v>
      </c>
      <c r="Q101">
        <v>1</v>
      </c>
      <c r="X101">
        <v>4.4800000000000004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28</v>
      </c>
      <c r="AG101">
        <v>5.3760000000000003</v>
      </c>
      <c r="AH101">
        <v>2</v>
      </c>
      <c r="AI101">
        <v>64881306</v>
      </c>
      <c r="AJ101">
        <v>96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ROW(Source!A91)</f>
        <v>91</v>
      </c>
      <c r="B102">
        <v>64881315</v>
      </c>
      <c r="C102">
        <v>64881304</v>
      </c>
      <c r="D102">
        <v>29172379</v>
      </c>
      <c r="E102">
        <v>1</v>
      </c>
      <c r="F102">
        <v>1</v>
      </c>
      <c r="G102">
        <v>1</v>
      </c>
      <c r="H102">
        <v>2</v>
      </c>
      <c r="I102" t="s">
        <v>295</v>
      </c>
      <c r="J102" t="s">
        <v>296</v>
      </c>
      <c r="K102" t="s">
        <v>297</v>
      </c>
      <c r="L102">
        <v>1368</v>
      </c>
      <c r="N102">
        <v>1011</v>
      </c>
      <c r="O102" t="s">
        <v>292</v>
      </c>
      <c r="P102" t="s">
        <v>292</v>
      </c>
      <c r="Q102">
        <v>1</v>
      </c>
      <c r="X102">
        <v>2.56</v>
      </c>
      <c r="Y102">
        <v>0</v>
      </c>
      <c r="Z102">
        <v>112</v>
      </c>
      <c r="AA102">
        <v>13.5</v>
      </c>
      <c r="AB102">
        <v>0</v>
      </c>
      <c r="AC102">
        <v>0</v>
      </c>
      <c r="AD102">
        <v>1</v>
      </c>
      <c r="AE102">
        <v>0</v>
      </c>
      <c r="AF102" t="s">
        <v>28</v>
      </c>
      <c r="AG102">
        <v>3.0720000000000001</v>
      </c>
      <c r="AH102">
        <v>2</v>
      </c>
      <c r="AI102">
        <v>64881307</v>
      </c>
      <c r="AJ102">
        <v>97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ROW(Source!A91)</f>
        <v>91</v>
      </c>
      <c r="B103">
        <v>64881316</v>
      </c>
      <c r="C103">
        <v>64881304</v>
      </c>
      <c r="D103">
        <v>29173290</v>
      </c>
      <c r="E103">
        <v>1</v>
      </c>
      <c r="F103">
        <v>1</v>
      </c>
      <c r="G103">
        <v>1</v>
      </c>
      <c r="H103">
        <v>2</v>
      </c>
      <c r="I103" t="s">
        <v>298</v>
      </c>
      <c r="J103" t="s">
        <v>299</v>
      </c>
      <c r="K103" t="s">
        <v>300</v>
      </c>
      <c r="L103">
        <v>1368</v>
      </c>
      <c r="N103">
        <v>1011</v>
      </c>
      <c r="O103" t="s">
        <v>292</v>
      </c>
      <c r="P103" t="s">
        <v>292</v>
      </c>
      <c r="Q103">
        <v>1</v>
      </c>
      <c r="X103">
        <v>1.92</v>
      </c>
      <c r="Y103">
        <v>0</v>
      </c>
      <c r="Z103">
        <v>110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28</v>
      </c>
      <c r="AG103">
        <v>2.3039999999999998</v>
      </c>
      <c r="AH103">
        <v>2</v>
      </c>
      <c r="AI103">
        <v>64881308</v>
      </c>
      <c r="AJ103">
        <v>98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ROW(Source!A91)</f>
        <v>91</v>
      </c>
      <c r="B104">
        <v>64881317</v>
      </c>
      <c r="C104">
        <v>64881304</v>
      </c>
      <c r="D104">
        <v>29108293</v>
      </c>
      <c r="E104">
        <v>1</v>
      </c>
      <c r="F104">
        <v>1</v>
      </c>
      <c r="G104">
        <v>1</v>
      </c>
      <c r="H104">
        <v>3</v>
      </c>
      <c r="I104" t="s">
        <v>301</v>
      </c>
      <c r="J104" t="s">
        <v>302</v>
      </c>
      <c r="K104" t="s">
        <v>303</v>
      </c>
      <c r="L104">
        <v>1330</v>
      </c>
      <c r="N104">
        <v>1005</v>
      </c>
      <c r="O104" t="s">
        <v>304</v>
      </c>
      <c r="P104" t="s">
        <v>304</v>
      </c>
      <c r="Q104">
        <v>10</v>
      </c>
      <c r="X104">
        <v>0.2</v>
      </c>
      <c r="Y104">
        <v>84.75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0.2</v>
      </c>
      <c r="AH104">
        <v>2</v>
      </c>
      <c r="AI104">
        <v>64881309</v>
      </c>
      <c r="AJ104">
        <v>99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ROW(Source!A91)</f>
        <v>91</v>
      </c>
      <c r="B105">
        <v>64881318</v>
      </c>
      <c r="C105">
        <v>64881304</v>
      </c>
      <c r="D105">
        <v>29108370</v>
      </c>
      <c r="E105">
        <v>1</v>
      </c>
      <c r="F105">
        <v>1</v>
      </c>
      <c r="G105">
        <v>1</v>
      </c>
      <c r="H105">
        <v>3</v>
      </c>
      <c r="I105" t="s">
        <v>305</v>
      </c>
      <c r="J105" t="s">
        <v>306</v>
      </c>
      <c r="K105" t="s">
        <v>307</v>
      </c>
      <c r="L105">
        <v>1348</v>
      </c>
      <c r="N105">
        <v>1009</v>
      </c>
      <c r="O105" t="s">
        <v>164</v>
      </c>
      <c r="P105" t="s">
        <v>164</v>
      </c>
      <c r="Q105">
        <v>1000</v>
      </c>
      <c r="X105">
        <v>2.9999999999999997E-4</v>
      </c>
      <c r="Y105">
        <v>37599.980000000003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2.9999999999999997E-4</v>
      </c>
      <c r="AH105">
        <v>2</v>
      </c>
      <c r="AI105">
        <v>64881310</v>
      </c>
      <c r="AJ105">
        <v>100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ROW(Source!A91)</f>
        <v>91</v>
      </c>
      <c r="B106">
        <v>64881319</v>
      </c>
      <c r="C106">
        <v>64881304</v>
      </c>
      <c r="D106">
        <v>29131288</v>
      </c>
      <c r="E106">
        <v>1</v>
      </c>
      <c r="F106">
        <v>1</v>
      </c>
      <c r="G106">
        <v>1</v>
      </c>
      <c r="H106">
        <v>3</v>
      </c>
      <c r="I106" t="s">
        <v>308</v>
      </c>
      <c r="J106" t="s">
        <v>309</v>
      </c>
      <c r="K106" t="s">
        <v>310</v>
      </c>
      <c r="L106">
        <v>1354</v>
      </c>
      <c r="N106">
        <v>1010</v>
      </c>
      <c r="O106" t="s">
        <v>46</v>
      </c>
      <c r="P106" t="s">
        <v>46</v>
      </c>
      <c r="Q106">
        <v>1</v>
      </c>
      <c r="X106">
        <v>20</v>
      </c>
      <c r="Y106">
        <v>18.96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20</v>
      </c>
      <c r="AH106">
        <v>2</v>
      </c>
      <c r="AI106">
        <v>64881311</v>
      </c>
      <c r="AJ106">
        <v>101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ROW(Source!A91)</f>
        <v>91</v>
      </c>
      <c r="B107">
        <v>64881320</v>
      </c>
      <c r="C107">
        <v>64881304</v>
      </c>
      <c r="D107">
        <v>29150040</v>
      </c>
      <c r="E107">
        <v>1</v>
      </c>
      <c r="F107">
        <v>1</v>
      </c>
      <c r="G107">
        <v>1</v>
      </c>
      <c r="H107">
        <v>3</v>
      </c>
      <c r="I107" t="s">
        <v>311</v>
      </c>
      <c r="J107" t="s">
        <v>312</v>
      </c>
      <c r="K107" t="s">
        <v>313</v>
      </c>
      <c r="L107">
        <v>1339</v>
      </c>
      <c r="N107">
        <v>1007</v>
      </c>
      <c r="O107" t="s">
        <v>196</v>
      </c>
      <c r="P107" t="s">
        <v>196</v>
      </c>
      <c r="Q107">
        <v>1</v>
      </c>
      <c r="X107">
        <v>7</v>
      </c>
      <c r="Y107">
        <v>2.44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7</v>
      </c>
      <c r="AH107">
        <v>2</v>
      </c>
      <c r="AI107">
        <v>64881312</v>
      </c>
      <c r="AJ107">
        <v>102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ROW(Source!A91)</f>
        <v>91</v>
      </c>
      <c r="B108">
        <v>64881321</v>
      </c>
      <c r="C108">
        <v>64881304</v>
      </c>
      <c r="D108">
        <v>29151467</v>
      </c>
      <c r="E108">
        <v>1</v>
      </c>
      <c r="F108">
        <v>1</v>
      </c>
      <c r="G108">
        <v>1</v>
      </c>
      <c r="H108">
        <v>3</v>
      </c>
      <c r="I108" t="s">
        <v>378</v>
      </c>
      <c r="J108" t="s">
        <v>379</v>
      </c>
      <c r="K108" t="s">
        <v>380</v>
      </c>
      <c r="L108">
        <v>1354</v>
      </c>
      <c r="N108">
        <v>1010</v>
      </c>
      <c r="O108" t="s">
        <v>46</v>
      </c>
      <c r="P108" t="s">
        <v>46</v>
      </c>
      <c r="Q108">
        <v>1</v>
      </c>
      <c r="X108">
        <v>10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10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ROW(Source!A94)</f>
        <v>94</v>
      </c>
      <c r="B109">
        <v>64881331</v>
      </c>
      <c r="C109">
        <v>64881323</v>
      </c>
      <c r="D109">
        <v>18407150</v>
      </c>
      <c r="E109">
        <v>1</v>
      </c>
      <c r="F109">
        <v>1</v>
      </c>
      <c r="G109">
        <v>1</v>
      </c>
      <c r="H109">
        <v>1</v>
      </c>
      <c r="I109" t="s">
        <v>314</v>
      </c>
      <c r="J109" t="s">
        <v>3</v>
      </c>
      <c r="K109" t="s">
        <v>315</v>
      </c>
      <c r="L109">
        <v>1369</v>
      </c>
      <c r="N109">
        <v>1013</v>
      </c>
      <c r="O109" t="s">
        <v>286</v>
      </c>
      <c r="P109" t="s">
        <v>286</v>
      </c>
      <c r="Q109">
        <v>1</v>
      </c>
      <c r="X109">
        <v>60.33</v>
      </c>
      <c r="Y109">
        <v>0</v>
      </c>
      <c r="Z109">
        <v>0</v>
      </c>
      <c r="AA109">
        <v>0</v>
      </c>
      <c r="AB109">
        <v>8.5299999999999994</v>
      </c>
      <c r="AC109">
        <v>0</v>
      </c>
      <c r="AD109">
        <v>1</v>
      </c>
      <c r="AE109">
        <v>1</v>
      </c>
      <c r="AF109" t="s">
        <v>28</v>
      </c>
      <c r="AG109">
        <v>72.396000000000001</v>
      </c>
      <c r="AH109">
        <v>2</v>
      </c>
      <c r="AI109">
        <v>64881324</v>
      </c>
      <c r="AJ109">
        <v>103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ROW(Source!A94)</f>
        <v>94</v>
      </c>
      <c r="B110">
        <v>64881332</v>
      </c>
      <c r="C110">
        <v>64881323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38</v>
      </c>
      <c r="J110" t="s">
        <v>3</v>
      </c>
      <c r="K110" t="s">
        <v>287</v>
      </c>
      <c r="L110">
        <v>608254</v>
      </c>
      <c r="N110">
        <v>1013</v>
      </c>
      <c r="O110" t="s">
        <v>288</v>
      </c>
      <c r="P110" t="s">
        <v>288</v>
      </c>
      <c r="Q110">
        <v>1</v>
      </c>
      <c r="X110">
        <v>4.0999999999999996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28</v>
      </c>
      <c r="AG110">
        <v>4.919999999999999</v>
      </c>
      <c r="AH110">
        <v>2</v>
      </c>
      <c r="AI110">
        <v>64881325</v>
      </c>
      <c r="AJ110">
        <v>104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ROW(Source!A94)</f>
        <v>94</v>
      </c>
      <c r="B111">
        <v>64881333</v>
      </c>
      <c r="C111">
        <v>64881323</v>
      </c>
      <c r="D111">
        <v>29173290</v>
      </c>
      <c r="E111">
        <v>1</v>
      </c>
      <c r="F111">
        <v>1</v>
      </c>
      <c r="G111">
        <v>1</v>
      </c>
      <c r="H111">
        <v>2</v>
      </c>
      <c r="I111" t="s">
        <v>298</v>
      </c>
      <c r="J111" t="s">
        <v>299</v>
      </c>
      <c r="K111" t="s">
        <v>300</v>
      </c>
      <c r="L111">
        <v>1368</v>
      </c>
      <c r="N111">
        <v>1011</v>
      </c>
      <c r="O111" t="s">
        <v>292</v>
      </c>
      <c r="P111" t="s">
        <v>292</v>
      </c>
      <c r="Q111">
        <v>1</v>
      </c>
      <c r="X111">
        <v>4.0999999999999996</v>
      </c>
      <c r="Y111">
        <v>0</v>
      </c>
      <c r="Z111">
        <v>110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28</v>
      </c>
      <c r="AG111">
        <v>4.919999999999999</v>
      </c>
      <c r="AH111">
        <v>2</v>
      </c>
      <c r="AI111">
        <v>64881326</v>
      </c>
      <c r="AJ111">
        <v>105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ROW(Source!A94)</f>
        <v>94</v>
      </c>
      <c r="B112">
        <v>64881334</v>
      </c>
      <c r="C112">
        <v>64881323</v>
      </c>
      <c r="D112">
        <v>29108293</v>
      </c>
      <c r="E112">
        <v>1</v>
      </c>
      <c r="F112">
        <v>1</v>
      </c>
      <c r="G112">
        <v>1</v>
      </c>
      <c r="H112">
        <v>3</v>
      </c>
      <c r="I112" t="s">
        <v>301</v>
      </c>
      <c r="J112" t="s">
        <v>302</v>
      </c>
      <c r="K112" t="s">
        <v>303</v>
      </c>
      <c r="L112">
        <v>1330</v>
      </c>
      <c r="N112">
        <v>1005</v>
      </c>
      <c r="O112" t="s">
        <v>304</v>
      </c>
      <c r="P112" t="s">
        <v>304</v>
      </c>
      <c r="Q112">
        <v>10</v>
      </c>
      <c r="X112">
        <v>0.2</v>
      </c>
      <c r="Y112">
        <v>84.75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0.2</v>
      </c>
      <c r="AH112">
        <v>2</v>
      </c>
      <c r="AI112">
        <v>64881327</v>
      </c>
      <c r="AJ112">
        <v>106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ROW(Source!A94)</f>
        <v>94</v>
      </c>
      <c r="B113">
        <v>64881335</v>
      </c>
      <c r="C113">
        <v>64881323</v>
      </c>
      <c r="D113">
        <v>29108370</v>
      </c>
      <c r="E113">
        <v>1</v>
      </c>
      <c r="F113">
        <v>1</v>
      </c>
      <c r="G113">
        <v>1</v>
      </c>
      <c r="H113">
        <v>3</v>
      </c>
      <c r="I113" t="s">
        <v>305</v>
      </c>
      <c r="J113" t="s">
        <v>306</v>
      </c>
      <c r="K113" t="s">
        <v>307</v>
      </c>
      <c r="L113">
        <v>1348</v>
      </c>
      <c r="N113">
        <v>1009</v>
      </c>
      <c r="O113" t="s">
        <v>164</v>
      </c>
      <c r="P113" t="s">
        <v>164</v>
      </c>
      <c r="Q113">
        <v>1000</v>
      </c>
      <c r="X113">
        <v>6.9999999999999994E-5</v>
      </c>
      <c r="Y113">
        <v>37599.980000000003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6.9999999999999994E-5</v>
      </c>
      <c r="AH113">
        <v>2</v>
      </c>
      <c r="AI113">
        <v>64881328</v>
      </c>
      <c r="AJ113">
        <v>107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ROW(Source!A94)</f>
        <v>94</v>
      </c>
      <c r="B114">
        <v>64881336</v>
      </c>
      <c r="C114">
        <v>64881323</v>
      </c>
      <c r="D114">
        <v>29131288</v>
      </c>
      <c r="E114">
        <v>1</v>
      </c>
      <c r="F114">
        <v>1</v>
      </c>
      <c r="G114">
        <v>1</v>
      </c>
      <c r="H114">
        <v>3</v>
      </c>
      <c r="I114" t="s">
        <v>308</v>
      </c>
      <c r="J114" t="s">
        <v>309</v>
      </c>
      <c r="K114" t="s">
        <v>310</v>
      </c>
      <c r="L114">
        <v>1354</v>
      </c>
      <c r="N114">
        <v>1010</v>
      </c>
      <c r="O114" t="s">
        <v>46</v>
      </c>
      <c r="P114" t="s">
        <v>46</v>
      </c>
      <c r="Q114">
        <v>1</v>
      </c>
      <c r="X114">
        <v>4</v>
      </c>
      <c r="Y114">
        <v>18.96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4</v>
      </c>
      <c r="AH114">
        <v>2</v>
      </c>
      <c r="AI114">
        <v>64881329</v>
      </c>
      <c r="AJ114">
        <v>108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ROW(Source!A94)</f>
        <v>94</v>
      </c>
      <c r="B115">
        <v>64881337</v>
      </c>
      <c r="C115">
        <v>64881323</v>
      </c>
      <c r="D115">
        <v>29150040</v>
      </c>
      <c r="E115">
        <v>1</v>
      </c>
      <c r="F115">
        <v>1</v>
      </c>
      <c r="G115">
        <v>1</v>
      </c>
      <c r="H115">
        <v>3</v>
      </c>
      <c r="I115" t="s">
        <v>311</v>
      </c>
      <c r="J115" t="s">
        <v>312</v>
      </c>
      <c r="K115" t="s">
        <v>313</v>
      </c>
      <c r="L115">
        <v>1339</v>
      </c>
      <c r="N115">
        <v>1007</v>
      </c>
      <c r="O115" t="s">
        <v>196</v>
      </c>
      <c r="P115" t="s">
        <v>196</v>
      </c>
      <c r="Q115">
        <v>1</v>
      </c>
      <c r="X115">
        <v>15</v>
      </c>
      <c r="Y115">
        <v>2.44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15</v>
      </c>
      <c r="AH115">
        <v>2</v>
      </c>
      <c r="AI115">
        <v>64881330</v>
      </c>
      <c r="AJ115">
        <v>109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ROW(Source!A95)</f>
        <v>95</v>
      </c>
      <c r="B116">
        <v>64881331</v>
      </c>
      <c r="C116">
        <v>64881323</v>
      </c>
      <c r="D116">
        <v>18407150</v>
      </c>
      <c r="E116">
        <v>1</v>
      </c>
      <c r="F116">
        <v>1</v>
      </c>
      <c r="G116">
        <v>1</v>
      </c>
      <c r="H116">
        <v>1</v>
      </c>
      <c r="I116" t="s">
        <v>314</v>
      </c>
      <c r="J116" t="s">
        <v>3</v>
      </c>
      <c r="K116" t="s">
        <v>315</v>
      </c>
      <c r="L116">
        <v>1369</v>
      </c>
      <c r="N116">
        <v>1013</v>
      </c>
      <c r="O116" t="s">
        <v>286</v>
      </c>
      <c r="P116" t="s">
        <v>286</v>
      </c>
      <c r="Q116">
        <v>1</v>
      </c>
      <c r="X116">
        <v>60.33</v>
      </c>
      <c r="Y116">
        <v>0</v>
      </c>
      <c r="Z116">
        <v>0</v>
      </c>
      <c r="AA116">
        <v>0</v>
      </c>
      <c r="AB116">
        <v>8.5299999999999994</v>
      </c>
      <c r="AC116">
        <v>0</v>
      </c>
      <c r="AD116">
        <v>1</v>
      </c>
      <c r="AE116">
        <v>1</v>
      </c>
      <c r="AF116" t="s">
        <v>28</v>
      </c>
      <c r="AG116">
        <v>72.396000000000001</v>
      </c>
      <c r="AH116">
        <v>2</v>
      </c>
      <c r="AI116">
        <v>64881324</v>
      </c>
      <c r="AJ116">
        <v>110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ROW(Source!A95)</f>
        <v>95</v>
      </c>
      <c r="B117">
        <v>64881332</v>
      </c>
      <c r="C117">
        <v>64881323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38</v>
      </c>
      <c r="J117" t="s">
        <v>3</v>
      </c>
      <c r="K117" t="s">
        <v>287</v>
      </c>
      <c r="L117">
        <v>608254</v>
      </c>
      <c r="N117">
        <v>1013</v>
      </c>
      <c r="O117" t="s">
        <v>288</v>
      </c>
      <c r="P117" t="s">
        <v>288</v>
      </c>
      <c r="Q117">
        <v>1</v>
      </c>
      <c r="X117">
        <v>4.0999999999999996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28</v>
      </c>
      <c r="AG117">
        <v>4.919999999999999</v>
      </c>
      <c r="AH117">
        <v>2</v>
      </c>
      <c r="AI117">
        <v>64881325</v>
      </c>
      <c r="AJ117">
        <v>111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ROW(Source!A95)</f>
        <v>95</v>
      </c>
      <c r="B118">
        <v>64881333</v>
      </c>
      <c r="C118">
        <v>64881323</v>
      </c>
      <c r="D118">
        <v>29173290</v>
      </c>
      <c r="E118">
        <v>1</v>
      </c>
      <c r="F118">
        <v>1</v>
      </c>
      <c r="G118">
        <v>1</v>
      </c>
      <c r="H118">
        <v>2</v>
      </c>
      <c r="I118" t="s">
        <v>298</v>
      </c>
      <c r="J118" t="s">
        <v>299</v>
      </c>
      <c r="K118" t="s">
        <v>300</v>
      </c>
      <c r="L118">
        <v>1368</v>
      </c>
      <c r="N118">
        <v>1011</v>
      </c>
      <c r="O118" t="s">
        <v>292</v>
      </c>
      <c r="P118" t="s">
        <v>292</v>
      </c>
      <c r="Q118">
        <v>1</v>
      </c>
      <c r="X118">
        <v>4.0999999999999996</v>
      </c>
      <c r="Y118">
        <v>0</v>
      </c>
      <c r="Z118">
        <v>110</v>
      </c>
      <c r="AA118">
        <v>11.6</v>
      </c>
      <c r="AB118">
        <v>0</v>
      </c>
      <c r="AC118">
        <v>0</v>
      </c>
      <c r="AD118">
        <v>1</v>
      </c>
      <c r="AE118">
        <v>0</v>
      </c>
      <c r="AF118" t="s">
        <v>28</v>
      </c>
      <c r="AG118">
        <v>4.919999999999999</v>
      </c>
      <c r="AH118">
        <v>2</v>
      </c>
      <c r="AI118">
        <v>64881326</v>
      </c>
      <c r="AJ118">
        <v>112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ROW(Source!A95)</f>
        <v>95</v>
      </c>
      <c r="B119">
        <v>64881334</v>
      </c>
      <c r="C119">
        <v>64881323</v>
      </c>
      <c r="D119">
        <v>29108293</v>
      </c>
      <c r="E119">
        <v>1</v>
      </c>
      <c r="F119">
        <v>1</v>
      </c>
      <c r="G119">
        <v>1</v>
      </c>
      <c r="H119">
        <v>3</v>
      </c>
      <c r="I119" t="s">
        <v>301</v>
      </c>
      <c r="J119" t="s">
        <v>302</v>
      </c>
      <c r="K119" t="s">
        <v>303</v>
      </c>
      <c r="L119">
        <v>1330</v>
      </c>
      <c r="N119">
        <v>1005</v>
      </c>
      <c r="O119" t="s">
        <v>304</v>
      </c>
      <c r="P119" t="s">
        <v>304</v>
      </c>
      <c r="Q119">
        <v>10</v>
      </c>
      <c r="X119">
        <v>0.2</v>
      </c>
      <c r="Y119">
        <v>84.75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0.2</v>
      </c>
      <c r="AH119">
        <v>2</v>
      </c>
      <c r="AI119">
        <v>64881327</v>
      </c>
      <c r="AJ119">
        <v>113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ROW(Source!A95)</f>
        <v>95</v>
      </c>
      <c r="B120">
        <v>64881335</v>
      </c>
      <c r="C120">
        <v>64881323</v>
      </c>
      <c r="D120">
        <v>29108370</v>
      </c>
      <c r="E120">
        <v>1</v>
      </c>
      <c r="F120">
        <v>1</v>
      </c>
      <c r="G120">
        <v>1</v>
      </c>
      <c r="H120">
        <v>3</v>
      </c>
      <c r="I120" t="s">
        <v>305</v>
      </c>
      <c r="J120" t="s">
        <v>306</v>
      </c>
      <c r="K120" t="s">
        <v>307</v>
      </c>
      <c r="L120">
        <v>1348</v>
      </c>
      <c r="N120">
        <v>1009</v>
      </c>
      <c r="O120" t="s">
        <v>164</v>
      </c>
      <c r="P120" t="s">
        <v>164</v>
      </c>
      <c r="Q120">
        <v>1000</v>
      </c>
      <c r="X120">
        <v>6.9999999999999994E-5</v>
      </c>
      <c r="Y120">
        <v>37599.980000000003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6.9999999999999994E-5</v>
      </c>
      <c r="AH120">
        <v>2</v>
      </c>
      <c r="AI120">
        <v>64881328</v>
      </c>
      <c r="AJ120">
        <v>114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ROW(Source!A95)</f>
        <v>95</v>
      </c>
      <c r="B121">
        <v>64881336</v>
      </c>
      <c r="C121">
        <v>64881323</v>
      </c>
      <c r="D121">
        <v>29131288</v>
      </c>
      <c r="E121">
        <v>1</v>
      </c>
      <c r="F121">
        <v>1</v>
      </c>
      <c r="G121">
        <v>1</v>
      </c>
      <c r="H121">
        <v>3</v>
      </c>
      <c r="I121" t="s">
        <v>308</v>
      </c>
      <c r="J121" t="s">
        <v>309</v>
      </c>
      <c r="K121" t="s">
        <v>310</v>
      </c>
      <c r="L121">
        <v>1354</v>
      </c>
      <c r="N121">
        <v>1010</v>
      </c>
      <c r="O121" t="s">
        <v>46</v>
      </c>
      <c r="P121" t="s">
        <v>46</v>
      </c>
      <c r="Q121">
        <v>1</v>
      </c>
      <c r="X121">
        <v>4</v>
      </c>
      <c r="Y121">
        <v>18.96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4</v>
      </c>
      <c r="AH121">
        <v>2</v>
      </c>
      <c r="AI121">
        <v>64881329</v>
      </c>
      <c r="AJ121">
        <v>115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ROW(Source!A95)</f>
        <v>95</v>
      </c>
      <c r="B122">
        <v>64881337</v>
      </c>
      <c r="C122">
        <v>64881323</v>
      </c>
      <c r="D122">
        <v>29150040</v>
      </c>
      <c r="E122">
        <v>1</v>
      </c>
      <c r="F122">
        <v>1</v>
      </c>
      <c r="G122">
        <v>1</v>
      </c>
      <c r="H122">
        <v>3</v>
      </c>
      <c r="I122" t="s">
        <v>311</v>
      </c>
      <c r="J122" t="s">
        <v>312</v>
      </c>
      <c r="K122" t="s">
        <v>313</v>
      </c>
      <c r="L122">
        <v>1339</v>
      </c>
      <c r="N122">
        <v>1007</v>
      </c>
      <c r="O122" t="s">
        <v>196</v>
      </c>
      <c r="P122" t="s">
        <v>196</v>
      </c>
      <c r="Q122">
        <v>1</v>
      </c>
      <c r="X122">
        <v>15</v>
      </c>
      <c r="Y122">
        <v>2.44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15</v>
      </c>
      <c r="AH122">
        <v>2</v>
      </c>
      <c r="AI122">
        <v>64881330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ROW(Source!A96)</f>
        <v>96</v>
      </c>
      <c r="B123">
        <v>64881343</v>
      </c>
      <c r="C123">
        <v>64881338</v>
      </c>
      <c r="D123">
        <v>18406804</v>
      </c>
      <c r="E123">
        <v>1</v>
      </c>
      <c r="F123">
        <v>1</v>
      </c>
      <c r="G123">
        <v>1</v>
      </c>
      <c r="H123">
        <v>1</v>
      </c>
      <c r="I123" t="s">
        <v>284</v>
      </c>
      <c r="J123" t="s">
        <v>3</v>
      </c>
      <c r="K123" t="s">
        <v>285</v>
      </c>
      <c r="L123">
        <v>1369</v>
      </c>
      <c r="N123">
        <v>1013</v>
      </c>
      <c r="O123" t="s">
        <v>286</v>
      </c>
      <c r="P123" t="s">
        <v>286</v>
      </c>
      <c r="Q123">
        <v>1</v>
      </c>
      <c r="X123">
        <v>12.85</v>
      </c>
      <c r="Y123">
        <v>0</v>
      </c>
      <c r="Z123">
        <v>0</v>
      </c>
      <c r="AA123">
        <v>0</v>
      </c>
      <c r="AB123">
        <v>7.8</v>
      </c>
      <c r="AC123">
        <v>0</v>
      </c>
      <c r="AD123">
        <v>1</v>
      </c>
      <c r="AE123">
        <v>1</v>
      </c>
      <c r="AF123" t="s">
        <v>28</v>
      </c>
      <c r="AG123">
        <v>15.419999999999998</v>
      </c>
      <c r="AH123">
        <v>2</v>
      </c>
      <c r="AI123">
        <v>64881339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ROW(Source!A96)</f>
        <v>96</v>
      </c>
      <c r="B124">
        <v>64881344</v>
      </c>
      <c r="C124">
        <v>64881338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38</v>
      </c>
      <c r="J124" t="s">
        <v>3</v>
      </c>
      <c r="K124" t="s">
        <v>287</v>
      </c>
      <c r="L124">
        <v>608254</v>
      </c>
      <c r="N124">
        <v>1013</v>
      </c>
      <c r="O124" t="s">
        <v>288</v>
      </c>
      <c r="P124" t="s">
        <v>288</v>
      </c>
      <c r="Q124">
        <v>1</v>
      </c>
      <c r="X124">
        <v>0.1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28</v>
      </c>
      <c r="AG124">
        <v>0.12</v>
      </c>
      <c r="AH124">
        <v>2</v>
      </c>
      <c r="AI124">
        <v>64881340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ROW(Source!A96)</f>
        <v>96</v>
      </c>
      <c r="B125">
        <v>64881345</v>
      </c>
      <c r="C125">
        <v>64881338</v>
      </c>
      <c r="D125">
        <v>29172738</v>
      </c>
      <c r="E125">
        <v>1</v>
      </c>
      <c r="F125">
        <v>1</v>
      </c>
      <c r="G125">
        <v>1</v>
      </c>
      <c r="H125">
        <v>2</v>
      </c>
      <c r="I125" t="s">
        <v>316</v>
      </c>
      <c r="J125" t="s">
        <v>317</v>
      </c>
      <c r="K125" t="s">
        <v>318</v>
      </c>
      <c r="L125">
        <v>1368</v>
      </c>
      <c r="N125">
        <v>1011</v>
      </c>
      <c r="O125" t="s">
        <v>292</v>
      </c>
      <c r="P125" t="s">
        <v>292</v>
      </c>
      <c r="Q125">
        <v>1</v>
      </c>
      <c r="X125">
        <v>0.05</v>
      </c>
      <c r="Y125">
        <v>0</v>
      </c>
      <c r="Z125">
        <v>311.10000000000002</v>
      </c>
      <c r="AA125">
        <v>27</v>
      </c>
      <c r="AB125">
        <v>0</v>
      </c>
      <c r="AC125">
        <v>0</v>
      </c>
      <c r="AD125">
        <v>1</v>
      </c>
      <c r="AE125">
        <v>0</v>
      </c>
      <c r="AF125" t="s">
        <v>28</v>
      </c>
      <c r="AG125">
        <v>0.06</v>
      </c>
      <c r="AH125">
        <v>2</v>
      </c>
      <c r="AI125">
        <v>64881341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ROW(Source!A96)</f>
        <v>96</v>
      </c>
      <c r="B126">
        <v>64881346</v>
      </c>
      <c r="C126">
        <v>64881338</v>
      </c>
      <c r="D126">
        <v>29149430</v>
      </c>
      <c r="E126">
        <v>1</v>
      </c>
      <c r="F126">
        <v>1</v>
      </c>
      <c r="G126">
        <v>1</v>
      </c>
      <c r="H126">
        <v>3</v>
      </c>
      <c r="I126" t="s">
        <v>319</v>
      </c>
      <c r="J126" t="s">
        <v>320</v>
      </c>
      <c r="K126" t="s">
        <v>321</v>
      </c>
      <c r="L126">
        <v>1339</v>
      </c>
      <c r="N126">
        <v>1007</v>
      </c>
      <c r="O126" t="s">
        <v>196</v>
      </c>
      <c r="P126" t="s">
        <v>196</v>
      </c>
      <c r="Q126">
        <v>1</v>
      </c>
      <c r="X126">
        <v>3.5</v>
      </c>
      <c r="Y126">
        <v>131.9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3.5</v>
      </c>
      <c r="AH126">
        <v>2</v>
      </c>
      <c r="AI126">
        <v>64881342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ROW(Source!A97)</f>
        <v>97</v>
      </c>
      <c r="B127">
        <v>64881343</v>
      </c>
      <c r="C127">
        <v>64881338</v>
      </c>
      <c r="D127">
        <v>18406804</v>
      </c>
      <c r="E127">
        <v>1</v>
      </c>
      <c r="F127">
        <v>1</v>
      </c>
      <c r="G127">
        <v>1</v>
      </c>
      <c r="H127">
        <v>1</v>
      </c>
      <c r="I127" t="s">
        <v>284</v>
      </c>
      <c r="J127" t="s">
        <v>3</v>
      </c>
      <c r="K127" t="s">
        <v>285</v>
      </c>
      <c r="L127">
        <v>1369</v>
      </c>
      <c r="N127">
        <v>1013</v>
      </c>
      <c r="O127" t="s">
        <v>286</v>
      </c>
      <c r="P127" t="s">
        <v>286</v>
      </c>
      <c r="Q127">
        <v>1</v>
      </c>
      <c r="X127">
        <v>12.85</v>
      </c>
      <c r="Y127">
        <v>0</v>
      </c>
      <c r="Z127">
        <v>0</v>
      </c>
      <c r="AA127">
        <v>0</v>
      </c>
      <c r="AB127">
        <v>7.8</v>
      </c>
      <c r="AC127">
        <v>0</v>
      </c>
      <c r="AD127">
        <v>1</v>
      </c>
      <c r="AE127">
        <v>1</v>
      </c>
      <c r="AF127" t="s">
        <v>28</v>
      </c>
      <c r="AG127">
        <v>15.419999999999998</v>
      </c>
      <c r="AH127">
        <v>2</v>
      </c>
      <c r="AI127">
        <v>64881339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ROW(Source!A97)</f>
        <v>97</v>
      </c>
      <c r="B128">
        <v>64881344</v>
      </c>
      <c r="C128">
        <v>64881338</v>
      </c>
      <c r="D128">
        <v>121548</v>
      </c>
      <c r="E128">
        <v>1</v>
      </c>
      <c r="F128">
        <v>1</v>
      </c>
      <c r="G128">
        <v>1</v>
      </c>
      <c r="H128">
        <v>1</v>
      </c>
      <c r="I128" t="s">
        <v>38</v>
      </c>
      <c r="J128" t="s">
        <v>3</v>
      </c>
      <c r="K128" t="s">
        <v>287</v>
      </c>
      <c r="L128">
        <v>608254</v>
      </c>
      <c r="N128">
        <v>1013</v>
      </c>
      <c r="O128" t="s">
        <v>288</v>
      </c>
      <c r="P128" t="s">
        <v>288</v>
      </c>
      <c r="Q128">
        <v>1</v>
      </c>
      <c r="X128">
        <v>0.1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28</v>
      </c>
      <c r="AG128">
        <v>0.12</v>
      </c>
      <c r="AH128">
        <v>2</v>
      </c>
      <c r="AI128">
        <v>64881340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ROW(Source!A97)</f>
        <v>97</v>
      </c>
      <c r="B129">
        <v>64881345</v>
      </c>
      <c r="C129">
        <v>64881338</v>
      </c>
      <c r="D129">
        <v>29172738</v>
      </c>
      <c r="E129">
        <v>1</v>
      </c>
      <c r="F129">
        <v>1</v>
      </c>
      <c r="G129">
        <v>1</v>
      </c>
      <c r="H129">
        <v>2</v>
      </c>
      <c r="I129" t="s">
        <v>316</v>
      </c>
      <c r="J129" t="s">
        <v>317</v>
      </c>
      <c r="K129" t="s">
        <v>318</v>
      </c>
      <c r="L129">
        <v>1368</v>
      </c>
      <c r="N129">
        <v>1011</v>
      </c>
      <c r="O129" t="s">
        <v>292</v>
      </c>
      <c r="P129" t="s">
        <v>292</v>
      </c>
      <c r="Q129">
        <v>1</v>
      </c>
      <c r="X129">
        <v>0.05</v>
      </c>
      <c r="Y129">
        <v>0</v>
      </c>
      <c r="Z129">
        <v>311.10000000000002</v>
      </c>
      <c r="AA129">
        <v>27</v>
      </c>
      <c r="AB129">
        <v>0</v>
      </c>
      <c r="AC129">
        <v>0</v>
      </c>
      <c r="AD129">
        <v>1</v>
      </c>
      <c r="AE129">
        <v>0</v>
      </c>
      <c r="AF129" t="s">
        <v>28</v>
      </c>
      <c r="AG129">
        <v>0.06</v>
      </c>
      <c r="AH129">
        <v>2</v>
      </c>
      <c r="AI129">
        <v>64881341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ROW(Source!A97)</f>
        <v>97</v>
      </c>
      <c r="B130">
        <v>64881346</v>
      </c>
      <c r="C130">
        <v>64881338</v>
      </c>
      <c r="D130">
        <v>29149430</v>
      </c>
      <c r="E130">
        <v>1</v>
      </c>
      <c r="F130">
        <v>1</v>
      </c>
      <c r="G130">
        <v>1</v>
      </c>
      <c r="H130">
        <v>3</v>
      </c>
      <c r="I130" t="s">
        <v>319</v>
      </c>
      <c r="J130" t="s">
        <v>320</v>
      </c>
      <c r="K130" t="s">
        <v>321</v>
      </c>
      <c r="L130">
        <v>1339</v>
      </c>
      <c r="N130">
        <v>1007</v>
      </c>
      <c r="O130" t="s">
        <v>196</v>
      </c>
      <c r="P130" t="s">
        <v>196</v>
      </c>
      <c r="Q130">
        <v>1</v>
      </c>
      <c r="X130">
        <v>3.5</v>
      </c>
      <c r="Y130">
        <v>131.9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3.5</v>
      </c>
      <c r="AH130">
        <v>2</v>
      </c>
      <c r="AI130">
        <v>64881342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ROW(Source!A98)</f>
        <v>98</v>
      </c>
      <c r="B131">
        <v>64881350</v>
      </c>
      <c r="C131">
        <v>64881347</v>
      </c>
      <c r="D131">
        <v>18406804</v>
      </c>
      <c r="E131">
        <v>1</v>
      </c>
      <c r="F131">
        <v>1</v>
      </c>
      <c r="G131">
        <v>1</v>
      </c>
      <c r="H131">
        <v>1</v>
      </c>
      <c r="I131" t="s">
        <v>284</v>
      </c>
      <c r="J131" t="s">
        <v>3</v>
      </c>
      <c r="K131" t="s">
        <v>285</v>
      </c>
      <c r="L131">
        <v>1369</v>
      </c>
      <c r="N131">
        <v>1013</v>
      </c>
      <c r="O131" t="s">
        <v>286</v>
      </c>
      <c r="P131" t="s">
        <v>286</v>
      </c>
      <c r="Q131">
        <v>1</v>
      </c>
      <c r="X131">
        <v>15.24</v>
      </c>
      <c r="Y131">
        <v>0</v>
      </c>
      <c r="Z131">
        <v>0</v>
      </c>
      <c r="AA131">
        <v>0</v>
      </c>
      <c r="AB131">
        <v>7.8</v>
      </c>
      <c r="AC131">
        <v>0</v>
      </c>
      <c r="AD131">
        <v>1</v>
      </c>
      <c r="AE131">
        <v>1</v>
      </c>
      <c r="AF131" t="s">
        <v>28</v>
      </c>
      <c r="AG131">
        <v>18.288</v>
      </c>
      <c r="AH131">
        <v>2</v>
      </c>
      <c r="AI131">
        <v>64881348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ROW(Source!A98)</f>
        <v>98</v>
      </c>
      <c r="B132">
        <v>64881351</v>
      </c>
      <c r="C132">
        <v>64881347</v>
      </c>
      <c r="D132">
        <v>29149430</v>
      </c>
      <c r="E132">
        <v>1</v>
      </c>
      <c r="F132">
        <v>1</v>
      </c>
      <c r="G132">
        <v>1</v>
      </c>
      <c r="H132">
        <v>3</v>
      </c>
      <c r="I132" t="s">
        <v>319</v>
      </c>
      <c r="J132" t="s">
        <v>320</v>
      </c>
      <c r="K132" t="s">
        <v>321</v>
      </c>
      <c r="L132">
        <v>1339</v>
      </c>
      <c r="N132">
        <v>1007</v>
      </c>
      <c r="O132" t="s">
        <v>196</v>
      </c>
      <c r="P132" t="s">
        <v>196</v>
      </c>
      <c r="Q132">
        <v>1</v>
      </c>
      <c r="X132">
        <v>3.5</v>
      </c>
      <c r="Y132">
        <v>131.9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3.5</v>
      </c>
      <c r="AH132">
        <v>2</v>
      </c>
      <c r="AI132">
        <v>64881349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ROW(Source!A99)</f>
        <v>99</v>
      </c>
      <c r="B133">
        <v>64881350</v>
      </c>
      <c r="C133">
        <v>64881347</v>
      </c>
      <c r="D133">
        <v>18406804</v>
      </c>
      <c r="E133">
        <v>1</v>
      </c>
      <c r="F133">
        <v>1</v>
      </c>
      <c r="G133">
        <v>1</v>
      </c>
      <c r="H133">
        <v>1</v>
      </c>
      <c r="I133" t="s">
        <v>284</v>
      </c>
      <c r="J133" t="s">
        <v>3</v>
      </c>
      <c r="K133" t="s">
        <v>285</v>
      </c>
      <c r="L133">
        <v>1369</v>
      </c>
      <c r="N133">
        <v>1013</v>
      </c>
      <c r="O133" t="s">
        <v>286</v>
      </c>
      <c r="P133" t="s">
        <v>286</v>
      </c>
      <c r="Q133">
        <v>1</v>
      </c>
      <c r="X133">
        <v>15.24</v>
      </c>
      <c r="Y133">
        <v>0</v>
      </c>
      <c r="Z133">
        <v>0</v>
      </c>
      <c r="AA133">
        <v>0</v>
      </c>
      <c r="AB133">
        <v>7.8</v>
      </c>
      <c r="AC133">
        <v>0</v>
      </c>
      <c r="AD133">
        <v>1</v>
      </c>
      <c r="AE133">
        <v>1</v>
      </c>
      <c r="AF133" t="s">
        <v>28</v>
      </c>
      <c r="AG133">
        <v>18.288</v>
      </c>
      <c r="AH133">
        <v>2</v>
      </c>
      <c r="AI133">
        <v>64881348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ROW(Source!A99)</f>
        <v>99</v>
      </c>
      <c r="B134">
        <v>64881351</v>
      </c>
      <c r="C134">
        <v>64881347</v>
      </c>
      <c r="D134">
        <v>29149430</v>
      </c>
      <c r="E134">
        <v>1</v>
      </c>
      <c r="F134">
        <v>1</v>
      </c>
      <c r="G134">
        <v>1</v>
      </c>
      <c r="H134">
        <v>3</v>
      </c>
      <c r="I134" t="s">
        <v>319</v>
      </c>
      <c r="J134" t="s">
        <v>320</v>
      </c>
      <c r="K134" t="s">
        <v>321</v>
      </c>
      <c r="L134">
        <v>1339</v>
      </c>
      <c r="N134">
        <v>1007</v>
      </c>
      <c r="O134" t="s">
        <v>196</v>
      </c>
      <c r="P134" t="s">
        <v>196</v>
      </c>
      <c r="Q134">
        <v>1</v>
      </c>
      <c r="X134">
        <v>3.5</v>
      </c>
      <c r="Y134">
        <v>131.9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3.5</v>
      </c>
      <c r="AH134">
        <v>2</v>
      </c>
      <c r="AI134">
        <v>64881349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ROW(Source!A100)</f>
        <v>100</v>
      </c>
      <c r="B135">
        <v>64881357</v>
      </c>
      <c r="C135">
        <v>64881352</v>
      </c>
      <c r="D135">
        <v>18410171</v>
      </c>
      <c r="E135">
        <v>1</v>
      </c>
      <c r="F135">
        <v>1</v>
      </c>
      <c r="G135">
        <v>1</v>
      </c>
      <c r="H135">
        <v>1</v>
      </c>
      <c r="I135" t="s">
        <v>322</v>
      </c>
      <c r="J135" t="s">
        <v>3</v>
      </c>
      <c r="K135" t="s">
        <v>323</v>
      </c>
      <c r="L135">
        <v>1369</v>
      </c>
      <c r="N135">
        <v>1013</v>
      </c>
      <c r="O135" t="s">
        <v>286</v>
      </c>
      <c r="P135" t="s">
        <v>286</v>
      </c>
      <c r="Q135">
        <v>1</v>
      </c>
      <c r="X135">
        <v>13.13</v>
      </c>
      <c r="Y135">
        <v>0</v>
      </c>
      <c r="Z135">
        <v>0</v>
      </c>
      <c r="AA135">
        <v>0</v>
      </c>
      <c r="AB135">
        <v>8.9700000000000006</v>
      </c>
      <c r="AC135">
        <v>0</v>
      </c>
      <c r="AD135">
        <v>1</v>
      </c>
      <c r="AE135">
        <v>1</v>
      </c>
      <c r="AF135" t="s">
        <v>28</v>
      </c>
      <c r="AG135">
        <v>15.756</v>
      </c>
      <c r="AH135">
        <v>2</v>
      </c>
      <c r="AI135">
        <v>64881353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ROW(Source!A100)</f>
        <v>100</v>
      </c>
      <c r="B136">
        <v>64881358</v>
      </c>
      <c r="C136">
        <v>64881352</v>
      </c>
      <c r="D136">
        <v>121548</v>
      </c>
      <c r="E136">
        <v>1</v>
      </c>
      <c r="F136">
        <v>1</v>
      </c>
      <c r="G136">
        <v>1</v>
      </c>
      <c r="H136">
        <v>1</v>
      </c>
      <c r="I136" t="s">
        <v>38</v>
      </c>
      <c r="J136" t="s">
        <v>3</v>
      </c>
      <c r="K136" t="s">
        <v>287</v>
      </c>
      <c r="L136">
        <v>608254</v>
      </c>
      <c r="N136">
        <v>1013</v>
      </c>
      <c r="O136" t="s">
        <v>288</v>
      </c>
      <c r="P136" t="s">
        <v>288</v>
      </c>
      <c r="Q136">
        <v>1</v>
      </c>
      <c r="X136">
        <v>0.28000000000000003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28</v>
      </c>
      <c r="AG136">
        <v>0.33600000000000002</v>
      </c>
      <c r="AH136">
        <v>2</v>
      </c>
      <c r="AI136">
        <v>64881354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ROW(Source!A100)</f>
        <v>100</v>
      </c>
      <c r="B137">
        <v>64881359</v>
      </c>
      <c r="C137">
        <v>64881352</v>
      </c>
      <c r="D137">
        <v>29173290</v>
      </c>
      <c r="E137">
        <v>1</v>
      </c>
      <c r="F137">
        <v>1</v>
      </c>
      <c r="G137">
        <v>1</v>
      </c>
      <c r="H137">
        <v>2</v>
      </c>
      <c r="I137" t="s">
        <v>298</v>
      </c>
      <c r="J137" t="s">
        <v>299</v>
      </c>
      <c r="K137" t="s">
        <v>300</v>
      </c>
      <c r="L137">
        <v>1368</v>
      </c>
      <c r="N137">
        <v>1011</v>
      </c>
      <c r="O137" t="s">
        <v>292</v>
      </c>
      <c r="P137" t="s">
        <v>292</v>
      </c>
      <c r="Q137">
        <v>1</v>
      </c>
      <c r="X137">
        <v>0.28000000000000003</v>
      </c>
      <c r="Y137">
        <v>0</v>
      </c>
      <c r="Z137">
        <v>110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28</v>
      </c>
      <c r="AG137">
        <v>0.33600000000000002</v>
      </c>
      <c r="AH137">
        <v>2</v>
      </c>
      <c r="AI137">
        <v>64881355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ROW(Source!A100)</f>
        <v>100</v>
      </c>
      <c r="B138">
        <v>64881360</v>
      </c>
      <c r="C138">
        <v>64881352</v>
      </c>
      <c r="D138">
        <v>29150040</v>
      </c>
      <c r="E138">
        <v>1</v>
      </c>
      <c r="F138">
        <v>1</v>
      </c>
      <c r="G138">
        <v>1</v>
      </c>
      <c r="H138">
        <v>3</v>
      </c>
      <c r="I138" t="s">
        <v>311</v>
      </c>
      <c r="J138" t="s">
        <v>312</v>
      </c>
      <c r="K138" t="s">
        <v>313</v>
      </c>
      <c r="L138">
        <v>1339</v>
      </c>
      <c r="N138">
        <v>1007</v>
      </c>
      <c r="O138" t="s">
        <v>196</v>
      </c>
      <c r="P138" t="s">
        <v>196</v>
      </c>
      <c r="Q138">
        <v>1</v>
      </c>
      <c r="X138">
        <v>1.05</v>
      </c>
      <c r="Y138">
        <v>2.44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1.05</v>
      </c>
      <c r="AH138">
        <v>2</v>
      </c>
      <c r="AI138">
        <v>64881356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ROW(Source!A100)</f>
        <v>100</v>
      </c>
      <c r="B139">
        <v>64881361</v>
      </c>
      <c r="C139">
        <v>64881352</v>
      </c>
      <c r="D139">
        <v>29151472</v>
      </c>
      <c r="E139">
        <v>1</v>
      </c>
      <c r="F139">
        <v>1</v>
      </c>
      <c r="G139">
        <v>1</v>
      </c>
      <c r="H139">
        <v>3</v>
      </c>
      <c r="I139" t="s">
        <v>381</v>
      </c>
      <c r="J139" t="s">
        <v>382</v>
      </c>
      <c r="K139" t="s">
        <v>383</v>
      </c>
      <c r="L139">
        <v>1354</v>
      </c>
      <c r="N139">
        <v>1010</v>
      </c>
      <c r="O139" t="s">
        <v>46</v>
      </c>
      <c r="P139" t="s">
        <v>46</v>
      </c>
      <c r="Q139">
        <v>1</v>
      </c>
      <c r="X139">
        <v>50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50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ROW(Source!A101)</f>
        <v>101</v>
      </c>
      <c r="B140">
        <v>64881357</v>
      </c>
      <c r="C140">
        <v>64881352</v>
      </c>
      <c r="D140">
        <v>18410171</v>
      </c>
      <c r="E140">
        <v>1</v>
      </c>
      <c r="F140">
        <v>1</v>
      </c>
      <c r="G140">
        <v>1</v>
      </c>
      <c r="H140">
        <v>1</v>
      </c>
      <c r="I140" t="s">
        <v>322</v>
      </c>
      <c r="J140" t="s">
        <v>3</v>
      </c>
      <c r="K140" t="s">
        <v>323</v>
      </c>
      <c r="L140">
        <v>1369</v>
      </c>
      <c r="N140">
        <v>1013</v>
      </c>
      <c r="O140" t="s">
        <v>286</v>
      </c>
      <c r="P140" t="s">
        <v>286</v>
      </c>
      <c r="Q140">
        <v>1</v>
      </c>
      <c r="X140">
        <v>13.13</v>
      </c>
      <c r="Y140">
        <v>0</v>
      </c>
      <c r="Z140">
        <v>0</v>
      </c>
      <c r="AA140">
        <v>0</v>
      </c>
      <c r="AB140">
        <v>8.9700000000000006</v>
      </c>
      <c r="AC140">
        <v>0</v>
      </c>
      <c r="AD140">
        <v>1</v>
      </c>
      <c r="AE140">
        <v>1</v>
      </c>
      <c r="AF140" t="s">
        <v>28</v>
      </c>
      <c r="AG140">
        <v>15.756</v>
      </c>
      <c r="AH140">
        <v>2</v>
      </c>
      <c r="AI140">
        <v>64881353</v>
      </c>
      <c r="AJ140">
        <v>133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ROW(Source!A101)</f>
        <v>101</v>
      </c>
      <c r="B141">
        <v>64881358</v>
      </c>
      <c r="C141">
        <v>64881352</v>
      </c>
      <c r="D141">
        <v>121548</v>
      </c>
      <c r="E141">
        <v>1</v>
      </c>
      <c r="F141">
        <v>1</v>
      </c>
      <c r="G141">
        <v>1</v>
      </c>
      <c r="H141">
        <v>1</v>
      </c>
      <c r="I141" t="s">
        <v>38</v>
      </c>
      <c r="J141" t="s">
        <v>3</v>
      </c>
      <c r="K141" t="s">
        <v>287</v>
      </c>
      <c r="L141">
        <v>608254</v>
      </c>
      <c r="N141">
        <v>1013</v>
      </c>
      <c r="O141" t="s">
        <v>288</v>
      </c>
      <c r="P141" t="s">
        <v>288</v>
      </c>
      <c r="Q141">
        <v>1</v>
      </c>
      <c r="X141">
        <v>0.28000000000000003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28</v>
      </c>
      <c r="AG141">
        <v>0.33600000000000002</v>
      </c>
      <c r="AH141">
        <v>2</v>
      </c>
      <c r="AI141">
        <v>64881354</v>
      </c>
      <c r="AJ141">
        <v>134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ROW(Source!A101)</f>
        <v>101</v>
      </c>
      <c r="B142">
        <v>64881359</v>
      </c>
      <c r="C142">
        <v>64881352</v>
      </c>
      <c r="D142">
        <v>29173290</v>
      </c>
      <c r="E142">
        <v>1</v>
      </c>
      <c r="F142">
        <v>1</v>
      </c>
      <c r="G142">
        <v>1</v>
      </c>
      <c r="H142">
        <v>2</v>
      </c>
      <c r="I142" t="s">
        <v>298</v>
      </c>
      <c r="J142" t="s">
        <v>299</v>
      </c>
      <c r="K142" t="s">
        <v>300</v>
      </c>
      <c r="L142">
        <v>1368</v>
      </c>
      <c r="N142">
        <v>1011</v>
      </c>
      <c r="O142" t="s">
        <v>292</v>
      </c>
      <c r="P142" t="s">
        <v>292</v>
      </c>
      <c r="Q142">
        <v>1</v>
      </c>
      <c r="X142">
        <v>0.28000000000000003</v>
      </c>
      <c r="Y142">
        <v>0</v>
      </c>
      <c r="Z142">
        <v>110</v>
      </c>
      <c r="AA142">
        <v>11.6</v>
      </c>
      <c r="AB142">
        <v>0</v>
      </c>
      <c r="AC142">
        <v>0</v>
      </c>
      <c r="AD142">
        <v>1</v>
      </c>
      <c r="AE142">
        <v>0</v>
      </c>
      <c r="AF142" t="s">
        <v>28</v>
      </c>
      <c r="AG142">
        <v>0.33600000000000002</v>
      </c>
      <c r="AH142">
        <v>2</v>
      </c>
      <c r="AI142">
        <v>64881355</v>
      </c>
      <c r="AJ142">
        <v>135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ROW(Source!A101)</f>
        <v>101</v>
      </c>
      <c r="B143">
        <v>64881360</v>
      </c>
      <c r="C143">
        <v>64881352</v>
      </c>
      <c r="D143">
        <v>29150040</v>
      </c>
      <c r="E143">
        <v>1</v>
      </c>
      <c r="F143">
        <v>1</v>
      </c>
      <c r="G143">
        <v>1</v>
      </c>
      <c r="H143">
        <v>3</v>
      </c>
      <c r="I143" t="s">
        <v>311</v>
      </c>
      <c r="J143" t="s">
        <v>312</v>
      </c>
      <c r="K143" t="s">
        <v>313</v>
      </c>
      <c r="L143">
        <v>1339</v>
      </c>
      <c r="N143">
        <v>1007</v>
      </c>
      <c r="O143" t="s">
        <v>196</v>
      </c>
      <c r="P143" t="s">
        <v>196</v>
      </c>
      <c r="Q143">
        <v>1</v>
      </c>
      <c r="X143">
        <v>1.05</v>
      </c>
      <c r="Y143">
        <v>2.44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1.05</v>
      </c>
      <c r="AH143">
        <v>2</v>
      </c>
      <c r="AI143">
        <v>64881356</v>
      </c>
      <c r="AJ143">
        <v>136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ROW(Source!A101)</f>
        <v>101</v>
      </c>
      <c r="B144">
        <v>64881361</v>
      </c>
      <c r="C144">
        <v>64881352</v>
      </c>
      <c r="D144">
        <v>29151472</v>
      </c>
      <c r="E144">
        <v>1</v>
      </c>
      <c r="F144">
        <v>1</v>
      </c>
      <c r="G144">
        <v>1</v>
      </c>
      <c r="H144">
        <v>3</v>
      </c>
      <c r="I144" t="s">
        <v>381</v>
      </c>
      <c r="J144" t="s">
        <v>382</v>
      </c>
      <c r="K144" t="s">
        <v>383</v>
      </c>
      <c r="L144">
        <v>1354</v>
      </c>
      <c r="N144">
        <v>1010</v>
      </c>
      <c r="O144" t="s">
        <v>46</v>
      </c>
      <c r="P144" t="s">
        <v>46</v>
      </c>
      <c r="Q144">
        <v>1</v>
      </c>
      <c r="X144">
        <v>50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50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ROW(Source!A104)</f>
        <v>104</v>
      </c>
      <c r="B145">
        <v>64881369</v>
      </c>
      <c r="C145">
        <v>64881363</v>
      </c>
      <c r="D145">
        <v>18408066</v>
      </c>
      <c r="E145">
        <v>1</v>
      </c>
      <c r="F145">
        <v>1</v>
      </c>
      <c r="G145">
        <v>1</v>
      </c>
      <c r="H145">
        <v>1</v>
      </c>
      <c r="I145" t="s">
        <v>324</v>
      </c>
      <c r="J145" t="s">
        <v>3</v>
      </c>
      <c r="K145" t="s">
        <v>325</v>
      </c>
      <c r="L145">
        <v>1369</v>
      </c>
      <c r="N145">
        <v>1013</v>
      </c>
      <c r="O145" t="s">
        <v>286</v>
      </c>
      <c r="P145" t="s">
        <v>286</v>
      </c>
      <c r="Q145">
        <v>1</v>
      </c>
      <c r="X145">
        <v>6.29</v>
      </c>
      <c r="Y145">
        <v>0</v>
      </c>
      <c r="Z145">
        <v>0</v>
      </c>
      <c r="AA145">
        <v>0</v>
      </c>
      <c r="AB145">
        <v>8.02</v>
      </c>
      <c r="AC145">
        <v>0</v>
      </c>
      <c r="AD145">
        <v>1</v>
      </c>
      <c r="AE145">
        <v>1</v>
      </c>
      <c r="AF145" t="s">
        <v>28</v>
      </c>
      <c r="AG145">
        <v>7.548</v>
      </c>
      <c r="AH145">
        <v>2</v>
      </c>
      <c r="AI145">
        <v>64881364</v>
      </c>
      <c r="AJ145">
        <v>137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ROW(Source!A104)</f>
        <v>104</v>
      </c>
      <c r="B146">
        <v>64881370</v>
      </c>
      <c r="C146">
        <v>64881363</v>
      </c>
      <c r="D146">
        <v>121548</v>
      </c>
      <c r="E146">
        <v>1</v>
      </c>
      <c r="F146">
        <v>1</v>
      </c>
      <c r="G146">
        <v>1</v>
      </c>
      <c r="H146">
        <v>1</v>
      </c>
      <c r="I146" t="s">
        <v>38</v>
      </c>
      <c r="J146" t="s">
        <v>3</v>
      </c>
      <c r="K146" t="s">
        <v>287</v>
      </c>
      <c r="L146">
        <v>608254</v>
      </c>
      <c r="N146">
        <v>1013</v>
      </c>
      <c r="O146" t="s">
        <v>288</v>
      </c>
      <c r="P146" t="s">
        <v>288</v>
      </c>
      <c r="Q146">
        <v>1</v>
      </c>
      <c r="X146">
        <v>0.34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28</v>
      </c>
      <c r="AG146">
        <v>0.40800000000000003</v>
      </c>
      <c r="AH146">
        <v>2</v>
      </c>
      <c r="AI146">
        <v>64881365</v>
      </c>
      <c r="AJ146">
        <v>138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ROW(Source!A104)</f>
        <v>104</v>
      </c>
      <c r="B147">
        <v>64881371</v>
      </c>
      <c r="C147">
        <v>64881363</v>
      </c>
      <c r="D147">
        <v>29173290</v>
      </c>
      <c r="E147">
        <v>1</v>
      </c>
      <c r="F147">
        <v>1</v>
      </c>
      <c r="G147">
        <v>1</v>
      </c>
      <c r="H147">
        <v>2</v>
      </c>
      <c r="I147" t="s">
        <v>298</v>
      </c>
      <c r="J147" t="s">
        <v>299</v>
      </c>
      <c r="K147" t="s">
        <v>300</v>
      </c>
      <c r="L147">
        <v>1368</v>
      </c>
      <c r="N147">
        <v>1011</v>
      </c>
      <c r="O147" t="s">
        <v>292</v>
      </c>
      <c r="P147" t="s">
        <v>292</v>
      </c>
      <c r="Q147">
        <v>1</v>
      </c>
      <c r="X147">
        <v>0.34</v>
      </c>
      <c r="Y147">
        <v>0</v>
      </c>
      <c r="Z147">
        <v>110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28</v>
      </c>
      <c r="AG147">
        <v>0.40800000000000003</v>
      </c>
      <c r="AH147">
        <v>2</v>
      </c>
      <c r="AI147">
        <v>64881366</v>
      </c>
      <c r="AJ147">
        <v>139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ROW(Source!A104)</f>
        <v>104</v>
      </c>
      <c r="B148">
        <v>64881372</v>
      </c>
      <c r="C148">
        <v>64881363</v>
      </c>
      <c r="D148">
        <v>29123142</v>
      </c>
      <c r="E148">
        <v>1</v>
      </c>
      <c r="F148">
        <v>1</v>
      </c>
      <c r="G148">
        <v>1</v>
      </c>
      <c r="H148">
        <v>3</v>
      </c>
      <c r="I148" t="s">
        <v>326</v>
      </c>
      <c r="J148" t="s">
        <v>327</v>
      </c>
      <c r="K148" t="s">
        <v>328</v>
      </c>
      <c r="L148">
        <v>1339</v>
      </c>
      <c r="N148">
        <v>1007</v>
      </c>
      <c r="O148" t="s">
        <v>196</v>
      </c>
      <c r="P148" t="s">
        <v>196</v>
      </c>
      <c r="Q148">
        <v>1</v>
      </c>
      <c r="X148">
        <v>0.05</v>
      </c>
      <c r="Y148">
        <v>393.55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0.05</v>
      </c>
      <c r="AH148">
        <v>2</v>
      </c>
      <c r="AI148">
        <v>64881367</v>
      </c>
      <c r="AJ148">
        <v>140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ROW(Source!A104)</f>
        <v>104</v>
      </c>
      <c r="B149">
        <v>64881373</v>
      </c>
      <c r="C149">
        <v>64881363</v>
      </c>
      <c r="D149">
        <v>29150040</v>
      </c>
      <c r="E149">
        <v>1</v>
      </c>
      <c r="F149">
        <v>1</v>
      </c>
      <c r="G149">
        <v>1</v>
      </c>
      <c r="H149">
        <v>3</v>
      </c>
      <c r="I149" t="s">
        <v>311</v>
      </c>
      <c r="J149" t="s">
        <v>312</v>
      </c>
      <c r="K149" t="s">
        <v>313</v>
      </c>
      <c r="L149">
        <v>1339</v>
      </c>
      <c r="N149">
        <v>1007</v>
      </c>
      <c r="O149" t="s">
        <v>196</v>
      </c>
      <c r="P149" t="s">
        <v>196</v>
      </c>
      <c r="Q149">
        <v>1</v>
      </c>
      <c r="X149">
        <v>1.2</v>
      </c>
      <c r="Y149">
        <v>2.44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1.2</v>
      </c>
      <c r="AH149">
        <v>2</v>
      </c>
      <c r="AI149">
        <v>64881368</v>
      </c>
      <c r="AJ149">
        <v>141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ROW(Source!A105)</f>
        <v>105</v>
      </c>
      <c r="B150">
        <v>64881369</v>
      </c>
      <c r="C150">
        <v>64881363</v>
      </c>
      <c r="D150">
        <v>18408066</v>
      </c>
      <c r="E150">
        <v>1</v>
      </c>
      <c r="F150">
        <v>1</v>
      </c>
      <c r="G150">
        <v>1</v>
      </c>
      <c r="H150">
        <v>1</v>
      </c>
      <c r="I150" t="s">
        <v>324</v>
      </c>
      <c r="J150" t="s">
        <v>3</v>
      </c>
      <c r="K150" t="s">
        <v>325</v>
      </c>
      <c r="L150">
        <v>1369</v>
      </c>
      <c r="N150">
        <v>1013</v>
      </c>
      <c r="O150" t="s">
        <v>286</v>
      </c>
      <c r="P150" t="s">
        <v>286</v>
      </c>
      <c r="Q150">
        <v>1</v>
      </c>
      <c r="X150">
        <v>6.29</v>
      </c>
      <c r="Y150">
        <v>0</v>
      </c>
      <c r="Z150">
        <v>0</v>
      </c>
      <c r="AA150">
        <v>0</v>
      </c>
      <c r="AB150">
        <v>8.02</v>
      </c>
      <c r="AC150">
        <v>0</v>
      </c>
      <c r="AD150">
        <v>1</v>
      </c>
      <c r="AE150">
        <v>1</v>
      </c>
      <c r="AF150" t="s">
        <v>28</v>
      </c>
      <c r="AG150">
        <v>7.548</v>
      </c>
      <c r="AH150">
        <v>2</v>
      </c>
      <c r="AI150">
        <v>64881364</v>
      </c>
      <c r="AJ150">
        <v>142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ROW(Source!A105)</f>
        <v>105</v>
      </c>
      <c r="B151">
        <v>64881370</v>
      </c>
      <c r="C151">
        <v>64881363</v>
      </c>
      <c r="D151">
        <v>121548</v>
      </c>
      <c r="E151">
        <v>1</v>
      </c>
      <c r="F151">
        <v>1</v>
      </c>
      <c r="G151">
        <v>1</v>
      </c>
      <c r="H151">
        <v>1</v>
      </c>
      <c r="I151" t="s">
        <v>38</v>
      </c>
      <c r="J151" t="s">
        <v>3</v>
      </c>
      <c r="K151" t="s">
        <v>287</v>
      </c>
      <c r="L151">
        <v>608254</v>
      </c>
      <c r="N151">
        <v>1013</v>
      </c>
      <c r="O151" t="s">
        <v>288</v>
      </c>
      <c r="P151" t="s">
        <v>288</v>
      </c>
      <c r="Q151">
        <v>1</v>
      </c>
      <c r="X151">
        <v>0.34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28</v>
      </c>
      <c r="AG151">
        <v>0.40800000000000003</v>
      </c>
      <c r="AH151">
        <v>2</v>
      </c>
      <c r="AI151">
        <v>64881365</v>
      </c>
      <c r="AJ151">
        <v>143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ROW(Source!A105)</f>
        <v>105</v>
      </c>
      <c r="B152">
        <v>64881371</v>
      </c>
      <c r="C152">
        <v>64881363</v>
      </c>
      <c r="D152">
        <v>29173290</v>
      </c>
      <c r="E152">
        <v>1</v>
      </c>
      <c r="F152">
        <v>1</v>
      </c>
      <c r="G152">
        <v>1</v>
      </c>
      <c r="H152">
        <v>2</v>
      </c>
      <c r="I152" t="s">
        <v>298</v>
      </c>
      <c r="J152" t="s">
        <v>299</v>
      </c>
      <c r="K152" t="s">
        <v>300</v>
      </c>
      <c r="L152">
        <v>1368</v>
      </c>
      <c r="N152">
        <v>1011</v>
      </c>
      <c r="O152" t="s">
        <v>292</v>
      </c>
      <c r="P152" t="s">
        <v>292</v>
      </c>
      <c r="Q152">
        <v>1</v>
      </c>
      <c r="X152">
        <v>0.34</v>
      </c>
      <c r="Y152">
        <v>0</v>
      </c>
      <c r="Z152">
        <v>110</v>
      </c>
      <c r="AA152">
        <v>11.6</v>
      </c>
      <c r="AB152">
        <v>0</v>
      </c>
      <c r="AC152">
        <v>0</v>
      </c>
      <c r="AD152">
        <v>1</v>
      </c>
      <c r="AE152">
        <v>0</v>
      </c>
      <c r="AF152" t="s">
        <v>28</v>
      </c>
      <c r="AG152">
        <v>0.40800000000000003</v>
      </c>
      <c r="AH152">
        <v>2</v>
      </c>
      <c r="AI152">
        <v>64881366</v>
      </c>
      <c r="AJ152">
        <v>144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ROW(Source!A105)</f>
        <v>105</v>
      </c>
      <c r="B153">
        <v>64881372</v>
      </c>
      <c r="C153">
        <v>64881363</v>
      </c>
      <c r="D153">
        <v>29123142</v>
      </c>
      <c r="E153">
        <v>1</v>
      </c>
      <c r="F153">
        <v>1</v>
      </c>
      <c r="G153">
        <v>1</v>
      </c>
      <c r="H153">
        <v>3</v>
      </c>
      <c r="I153" t="s">
        <v>326</v>
      </c>
      <c r="J153" t="s">
        <v>327</v>
      </c>
      <c r="K153" t="s">
        <v>328</v>
      </c>
      <c r="L153">
        <v>1339</v>
      </c>
      <c r="N153">
        <v>1007</v>
      </c>
      <c r="O153" t="s">
        <v>196</v>
      </c>
      <c r="P153" t="s">
        <v>196</v>
      </c>
      <c r="Q153">
        <v>1</v>
      </c>
      <c r="X153">
        <v>0.05</v>
      </c>
      <c r="Y153">
        <v>393.55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0.05</v>
      </c>
      <c r="AH153">
        <v>2</v>
      </c>
      <c r="AI153">
        <v>64881367</v>
      </c>
      <c r="AJ153">
        <v>145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ROW(Source!A105)</f>
        <v>105</v>
      </c>
      <c r="B154">
        <v>64881373</v>
      </c>
      <c r="C154">
        <v>64881363</v>
      </c>
      <c r="D154">
        <v>29150040</v>
      </c>
      <c r="E154">
        <v>1</v>
      </c>
      <c r="F154">
        <v>1</v>
      </c>
      <c r="G154">
        <v>1</v>
      </c>
      <c r="H154">
        <v>3</v>
      </c>
      <c r="I154" t="s">
        <v>311</v>
      </c>
      <c r="J154" t="s">
        <v>312</v>
      </c>
      <c r="K154" t="s">
        <v>313</v>
      </c>
      <c r="L154">
        <v>1339</v>
      </c>
      <c r="N154">
        <v>1007</v>
      </c>
      <c r="O154" t="s">
        <v>196</v>
      </c>
      <c r="P154" t="s">
        <v>196</v>
      </c>
      <c r="Q154">
        <v>1</v>
      </c>
      <c r="X154">
        <v>1.2</v>
      </c>
      <c r="Y154">
        <v>2.44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1.2</v>
      </c>
      <c r="AH154">
        <v>2</v>
      </c>
      <c r="AI154">
        <v>64881368</v>
      </c>
      <c r="AJ154">
        <v>146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ROW(Source!A141)</f>
        <v>141</v>
      </c>
      <c r="B155">
        <v>64915391</v>
      </c>
      <c r="C155">
        <v>64881374</v>
      </c>
      <c r="D155">
        <v>18409159</v>
      </c>
      <c r="E155">
        <v>1</v>
      </c>
      <c r="F155">
        <v>1</v>
      </c>
      <c r="G155">
        <v>1</v>
      </c>
      <c r="H155">
        <v>1</v>
      </c>
      <c r="I155" t="s">
        <v>332</v>
      </c>
      <c r="J155" t="s">
        <v>3</v>
      </c>
      <c r="K155" t="s">
        <v>333</v>
      </c>
      <c r="L155">
        <v>1369</v>
      </c>
      <c r="N155">
        <v>1013</v>
      </c>
      <c r="O155" t="s">
        <v>286</v>
      </c>
      <c r="P155" t="s">
        <v>286</v>
      </c>
      <c r="Q155">
        <v>1</v>
      </c>
      <c r="X155">
        <v>5.32</v>
      </c>
      <c r="Y155">
        <v>0</v>
      </c>
      <c r="Z155">
        <v>0</v>
      </c>
      <c r="AA155">
        <v>0</v>
      </c>
      <c r="AB155">
        <v>7.68</v>
      </c>
      <c r="AC155">
        <v>0</v>
      </c>
      <c r="AD155">
        <v>1</v>
      </c>
      <c r="AE155">
        <v>1</v>
      </c>
      <c r="AF155" t="s">
        <v>28</v>
      </c>
      <c r="AG155">
        <v>6.3840000000000003</v>
      </c>
      <c r="AH155">
        <v>2</v>
      </c>
      <c r="AI155">
        <v>64915391</v>
      </c>
      <c r="AJ155">
        <v>147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ROW(Source!A141)</f>
        <v>141</v>
      </c>
      <c r="B156">
        <v>64915392</v>
      </c>
      <c r="C156">
        <v>64881374</v>
      </c>
      <c r="D156">
        <v>121548</v>
      </c>
      <c r="E156">
        <v>1</v>
      </c>
      <c r="F156">
        <v>1</v>
      </c>
      <c r="G156">
        <v>1</v>
      </c>
      <c r="H156">
        <v>1</v>
      </c>
      <c r="I156" t="s">
        <v>38</v>
      </c>
      <c r="J156" t="s">
        <v>3</v>
      </c>
      <c r="K156" t="s">
        <v>287</v>
      </c>
      <c r="L156">
        <v>608254</v>
      </c>
      <c r="N156">
        <v>1013</v>
      </c>
      <c r="O156" t="s">
        <v>288</v>
      </c>
      <c r="P156" t="s">
        <v>288</v>
      </c>
      <c r="Q156">
        <v>1</v>
      </c>
      <c r="X156">
        <v>0.21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28</v>
      </c>
      <c r="AG156">
        <v>0.252</v>
      </c>
      <c r="AH156">
        <v>2</v>
      </c>
      <c r="AI156">
        <v>64915392</v>
      </c>
      <c r="AJ156">
        <v>148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ROW(Source!A141)</f>
        <v>141</v>
      </c>
      <c r="B157">
        <v>64915393</v>
      </c>
      <c r="C157">
        <v>64881374</v>
      </c>
      <c r="D157">
        <v>29172248</v>
      </c>
      <c r="E157">
        <v>1</v>
      </c>
      <c r="F157">
        <v>1</v>
      </c>
      <c r="G157">
        <v>1</v>
      </c>
      <c r="H157">
        <v>2</v>
      </c>
      <c r="I157" t="s">
        <v>334</v>
      </c>
      <c r="J157" t="s">
        <v>335</v>
      </c>
      <c r="K157" t="s">
        <v>336</v>
      </c>
      <c r="L157">
        <v>1368</v>
      </c>
      <c r="N157">
        <v>1011</v>
      </c>
      <c r="O157" t="s">
        <v>292</v>
      </c>
      <c r="P157" t="s">
        <v>292</v>
      </c>
      <c r="Q157">
        <v>1</v>
      </c>
      <c r="X157">
        <v>7.0000000000000007E-2</v>
      </c>
      <c r="Y157">
        <v>0</v>
      </c>
      <c r="Z157">
        <v>74.61</v>
      </c>
      <c r="AA157">
        <v>13.5</v>
      </c>
      <c r="AB157">
        <v>0</v>
      </c>
      <c r="AC157">
        <v>0</v>
      </c>
      <c r="AD157">
        <v>1</v>
      </c>
      <c r="AE157">
        <v>0</v>
      </c>
      <c r="AF157" t="s">
        <v>28</v>
      </c>
      <c r="AG157">
        <v>8.4000000000000005E-2</v>
      </c>
      <c r="AH157">
        <v>2</v>
      </c>
      <c r="AI157">
        <v>64915393</v>
      </c>
      <c r="AJ157">
        <v>149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ROW(Source!A141)</f>
        <v>141</v>
      </c>
      <c r="B158">
        <v>64915394</v>
      </c>
      <c r="C158">
        <v>64881374</v>
      </c>
      <c r="D158">
        <v>29173004</v>
      </c>
      <c r="E158">
        <v>1</v>
      </c>
      <c r="F158">
        <v>1</v>
      </c>
      <c r="G158">
        <v>1</v>
      </c>
      <c r="H158">
        <v>2</v>
      </c>
      <c r="I158" t="s">
        <v>337</v>
      </c>
      <c r="J158" t="s">
        <v>338</v>
      </c>
      <c r="K158" t="s">
        <v>339</v>
      </c>
      <c r="L158">
        <v>1368</v>
      </c>
      <c r="N158">
        <v>1011</v>
      </c>
      <c r="O158" t="s">
        <v>292</v>
      </c>
      <c r="P158" t="s">
        <v>292</v>
      </c>
      <c r="Q158">
        <v>1</v>
      </c>
      <c r="X158">
        <v>0.14000000000000001</v>
      </c>
      <c r="Y158">
        <v>0</v>
      </c>
      <c r="Z158">
        <v>9.6199999999999992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28</v>
      </c>
      <c r="AG158">
        <v>0.16800000000000001</v>
      </c>
      <c r="AH158">
        <v>2</v>
      </c>
      <c r="AI158">
        <v>64915394</v>
      </c>
      <c r="AJ158">
        <v>150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ROW(Source!A141)</f>
        <v>141</v>
      </c>
      <c r="B159">
        <v>64915395</v>
      </c>
      <c r="C159">
        <v>64881374</v>
      </c>
      <c r="D159">
        <v>29173290</v>
      </c>
      <c r="E159">
        <v>1</v>
      </c>
      <c r="F159">
        <v>1</v>
      </c>
      <c r="G159">
        <v>1</v>
      </c>
      <c r="H159">
        <v>2</v>
      </c>
      <c r="I159" t="s">
        <v>298</v>
      </c>
      <c r="J159" t="s">
        <v>299</v>
      </c>
      <c r="K159" t="s">
        <v>300</v>
      </c>
      <c r="L159">
        <v>1368</v>
      </c>
      <c r="N159">
        <v>1011</v>
      </c>
      <c r="O159" t="s">
        <v>292</v>
      </c>
      <c r="P159" t="s">
        <v>292</v>
      </c>
      <c r="Q159">
        <v>1</v>
      </c>
      <c r="X159">
        <v>0.14000000000000001</v>
      </c>
      <c r="Y159">
        <v>0</v>
      </c>
      <c r="Z159">
        <v>110</v>
      </c>
      <c r="AA159">
        <v>11.6</v>
      </c>
      <c r="AB159">
        <v>0</v>
      </c>
      <c r="AC159">
        <v>0</v>
      </c>
      <c r="AD159">
        <v>1</v>
      </c>
      <c r="AE159">
        <v>0</v>
      </c>
      <c r="AF159" t="s">
        <v>28</v>
      </c>
      <c r="AG159">
        <v>0.16800000000000001</v>
      </c>
      <c r="AH159">
        <v>2</v>
      </c>
      <c r="AI159">
        <v>64915395</v>
      </c>
      <c r="AJ159">
        <v>151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ROW(Source!A142)</f>
        <v>142</v>
      </c>
      <c r="B160">
        <v>64915391</v>
      </c>
      <c r="C160">
        <v>64881374</v>
      </c>
      <c r="D160">
        <v>18409159</v>
      </c>
      <c r="E160">
        <v>1</v>
      </c>
      <c r="F160">
        <v>1</v>
      </c>
      <c r="G160">
        <v>1</v>
      </c>
      <c r="H160">
        <v>1</v>
      </c>
      <c r="I160" t="s">
        <v>332</v>
      </c>
      <c r="J160" t="s">
        <v>3</v>
      </c>
      <c r="K160" t="s">
        <v>333</v>
      </c>
      <c r="L160">
        <v>1369</v>
      </c>
      <c r="N160">
        <v>1013</v>
      </c>
      <c r="O160" t="s">
        <v>286</v>
      </c>
      <c r="P160" t="s">
        <v>286</v>
      </c>
      <c r="Q160">
        <v>1</v>
      </c>
      <c r="X160">
        <v>5.32</v>
      </c>
      <c r="Y160">
        <v>0</v>
      </c>
      <c r="Z160">
        <v>0</v>
      </c>
      <c r="AA160">
        <v>0</v>
      </c>
      <c r="AB160">
        <v>7.68</v>
      </c>
      <c r="AC160">
        <v>0</v>
      </c>
      <c r="AD160">
        <v>1</v>
      </c>
      <c r="AE160">
        <v>1</v>
      </c>
      <c r="AF160" t="s">
        <v>28</v>
      </c>
      <c r="AG160">
        <v>6.3840000000000003</v>
      </c>
      <c r="AH160">
        <v>2</v>
      </c>
      <c r="AI160">
        <v>64915391</v>
      </c>
      <c r="AJ160">
        <v>152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ROW(Source!A142)</f>
        <v>142</v>
      </c>
      <c r="B161">
        <v>64915392</v>
      </c>
      <c r="C161">
        <v>64881374</v>
      </c>
      <c r="D161">
        <v>121548</v>
      </c>
      <c r="E161">
        <v>1</v>
      </c>
      <c r="F161">
        <v>1</v>
      </c>
      <c r="G161">
        <v>1</v>
      </c>
      <c r="H161">
        <v>1</v>
      </c>
      <c r="I161" t="s">
        <v>38</v>
      </c>
      <c r="J161" t="s">
        <v>3</v>
      </c>
      <c r="K161" t="s">
        <v>287</v>
      </c>
      <c r="L161">
        <v>608254</v>
      </c>
      <c r="N161">
        <v>1013</v>
      </c>
      <c r="O161" t="s">
        <v>288</v>
      </c>
      <c r="P161" t="s">
        <v>288</v>
      </c>
      <c r="Q161">
        <v>1</v>
      </c>
      <c r="X161">
        <v>0.21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28</v>
      </c>
      <c r="AG161">
        <v>0.252</v>
      </c>
      <c r="AH161">
        <v>2</v>
      </c>
      <c r="AI161">
        <v>64915392</v>
      </c>
      <c r="AJ161">
        <v>153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ROW(Source!A142)</f>
        <v>142</v>
      </c>
      <c r="B162">
        <v>64915393</v>
      </c>
      <c r="C162">
        <v>64881374</v>
      </c>
      <c r="D162">
        <v>29172248</v>
      </c>
      <c r="E162">
        <v>1</v>
      </c>
      <c r="F162">
        <v>1</v>
      </c>
      <c r="G162">
        <v>1</v>
      </c>
      <c r="H162">
        <v>2</v>
      </c>
      <c r="I162" t="s">
        <v>334</v>
      </c>
      <c r="J162" t="s">
        <v>335</v>
      </c>
      <c r="K162" t="s">
        <v>336</v>
      </c>
      <c r="L162">
        <v>1368</v>
      </c>
      <c r="N162">
        <v>1011</v>
      </c>
      <c r="O162" t="s">
        <v>292</v>
      </c>
      <c r="P162" t="s">
        <v>292</v>
      </c>
      <c r="Q162">
        <v>1</v>
      </c>
      <c r="X162">
        <v>7.0000000000000007E-2</v>
      </c>
      <c r="Y162">
        <v>0</v>
      </c>
      <c r="Z162">
        <v>74.61</v>
      </c>
      <c r="AA162">
        <v>13.5</v>
      </c>
      <c r="AB162">
        <v>0</v>
      </c>
      <c r="AC162">
        <v>0</v>
      </c>
      <c r="AD162">
        <v>1</v>
      </c>
      <c r="AE162">
        <v>0</v>
      </c>
      <c r="AF162" t="s">
        <v>28</v>
      </c>
      <c r="AG162">
        <v>8.4000000000000005E-2</v>
      </c>
      <c r="AH162">
        <v>2</v>
      </c>
      <c r="AI162">
        <v>64915393</v>
      </c>
      <c r="AJ162">
        <v>154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ROW(Source!A142)</f>
        <v>142</v>
      </c>
      <c r="B163">
        <v>64915394</v>
      </c>
      <c r="C163">
        <v>64881374</v>
      </c>
      <c r="D163">
        <v>29173004</v>
      </c>
      <c r="E163">
        <v>1</v>
      </c>
      <c r="F163">
        <v>1</v>
      </c>
      <c r="G163">
        <v>1</v>
      </c>
      <c r="H163">
        <v>2</v>
      </c>
      <c r="I163" t="s">
        <v>337</v>
      </c>
      <c r="J163" t="s">
        <v>338</v>
      </c>
      <c r="K163" t="s">
        <v>339</v>
      </c>
      <c r="L163">
        <v>1368</v>
      </c>
      <c r="N163">
        <v>1011</v>
      </c>
      <c r="O163" t="s">
        <v>292</v>
      </c>
      <c r="P163" t="s">
        <v>292</v>
      </c>
      <c r="Q163">
        <v>1</v>
      </c>
      <c r="X163">
        <v>0.14000000000000001</v>
      </c>
      <c r="Y163">
        <v>0</v>
      </c>
      <c r="Z163">
        <v>9.6199999999999992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28</v>
      </c>
      <c r="AG163">
        <v>0.16800000000000001</v>
      </c>
      <c r="AH163">
        <v>2</v>
      </c>
      <c r="AI163">
        <v>64915394</v>
      </c>
      <c r="AJ163">
        <v>155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ROW(Source!A142)</f>
        <v>142</v>
      </c>
      <c r="B164">
        <v>64915395</v>
      </c>
      <c r="C164">
        <v>64881374</v>
      </c>
      <c r="D164">
        <v>29173290</v>
      </c>
      <c r="E164">
        <v>1</v>
      </c>
      <c r="F164">
        <v>1</v>
      </c>
      <c r="G164">
        <v>1</v>
      </c>
      <c r="H164">
        <v>2</v>
      </c>
      <c r="I164" t="s">
        <v>298</v>
      </c>
      <c r="J164" t="s">
        <v>299</v>
      </c>
      <c r="K164" t="s">
        <v>300</v>
      </c>
      <c r="L164">
        <v>1368</v>
      </c>
      <c r="N164">
        <v>1011</v>
      </c>
      <c r="O164" t="s">
        <v>292</v>
      </c>
      <c r="P164" t="s">
        <v>292</v>
      </c>
      <c r="Q164">
        <v>1</v>
      </c>
      <c r="X164">
        <v>0.14000000000000001</v>
      </c>
      <c r="Y164">
        <v>0</v>
      </c>
      <c r="Z164">
        <v>110</v>
      </c>
      <c r="AA164">
        <v>11.6</v>
      </c>
      <c r="AB164">
        <v>0</v>
      </c>
      <c r="AC164">
        <v>0</v>
      </c>
      <c r="AD164">
        <v>1</v>
      </c>
      <c r="AE164">
        <v>0</v>
      </c>
      <c r="AF164" t="s">
        <v>28</v>
      </c>
      <c r="AG164">
        <v>0.16800000000000001</v>
      </c>
      <c r="AH164">
        <v>2</v>
      </c>
      <c r="AI164">
        <v>64915395</v>
      </c>
      <c r="AJ164">
        <v>156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ROW(Source!A143)</f>
        <v>143</v>
      </c>
      <c r="B165">
        <v>64881388</v>
      </c>
      <c r="C165">
        <v>64881385</v>
      </c>
      <c r="D165">
        <v>18411771</v>
      </c>
      <c r="E165">
        <v>1</v>
      </c>
      <c r="F165">
        <v>1</v>
      </c>
      <c r="G165">
        <v>1</v>
      </c>
      <c r="H165">
        <v>1</v>
      </c>
      <c r="I165" t="s">
        <v>340</v>
      </c>
      <c r="J165" t="s">
        <v>3</v>
      </c>
      <c r="K165" t="s">
        <v>341</v>
      </c>
      <c r="L165">
        <v>1369</v>
      </c>
      <c r="N165">
        <v>1013</v>
      </c>
      <c r="O165" t="s">
        <v>286</v>
      </c>
      <c r="P165" t="s">
        <v>286</v>
      </c>
      <c r="Q165">
        <v>1</v>
      </c>
      <c r="X165">
        <v>40</v>
      </c>
      <c r="Y165">
        <v>0</v>
      </c>
      <c r="Z165">
        <v>0</v>
      </c>
      <c r="AA165">
        <v>0</v>
      </c>
      <c r="AB165">
        <v>7.94</v>
      </c>
      <c r="AC165">
        <v>0</v>
      </c>
      <c r="AD165">
        <v>1</v>
      </c>
      <c r="AE165">
        <v>1</v>
      </c>
      <c r="AF165" t="s">
        <v>28</v>
      </c>
      <c r="AG165">
        <v>48</v>
      </c>
      <c r="AH165">
        <v>2</v>
      </c>
      <c r="AI165">
        <v>64881386</v>
      </c>
      <c r="AJ165">
        <v>157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ROW(Source!A143)</f>
        <v>143</v>
      </c>
      <c r="B166">
        <v>64881389</v>
      </c>
      <c r="C166">
        <v>64881385</v>
      </c>
      <c r="D166">
        <v>29149430</v>
      </c>
      <c r="E166">
        <v>1</v>
      </c>
      <c r="F166">
        <v>1</v>
      </c>
      <c r="G166">
        <v>1</v>
      </c>
      <c r="H166">
        <v>3</v>
      </c>
      <c r="I166" t="s">
        <v>319</v>
      </c>
      <c r="J166" t="s">
        <v>320</v>
      </c>
      <c r="K166" t="s">
        <v>321</v>
      </c>
      <c r="L166">
        <v>1339</v>
      </c>
      <c r="N166">
        <v>1007</v>
      </c>
      <c r="O166" t="s">
        <v>196</v>
      </c>
      <c r="P166" t="s">
        <v>196</v>
      </c>
      <c r="Q166">
        <v>1</v>
      </c>
      <c r="X166">
        <v>15</v>
      </c>
      <c r="Y166">
        <v>131.9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15</v>
      </c>
      <c r="AH166">
        <v>2</v>
      </c>
      <c r="AI166">
        <v>64881387</v>
      </c>
      <c r="AJ166">
        <v>158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ROW(Source!A144)</f>
        <v>144</v>
      </c>
      <c r="B167">
        <v>64881388</v>
      </c>
      <c r="C167">
        <v>64881385</v>
      </c>
      <c r="D167">
        <v>18411771</v>
      </c>
      <c r="E167">
        <v>1</v>
      </c>
      <c r="F167">
        <v>1</v>
      </c>
      <c r="G167">
        <v>1</v>
      </c>
      <c r="H167">
        <v>1</v>
      </c>
      <c r="I167" t="s">
        <v>340</v>
      </c>
      <c r="J167" t="s">
        <v>3</v>
      </c>
      <c r="K167" t="s">
        <v>341</v>
      </c>
      <c r="L167">
        <v>1369</v>
      </c>
      <c r="N167">
        <v>1013</v>
      </c>
      <c r="O167" t="s">
        <v>286</v>
      </c>
      <c r="P167" t="s">
        <v>286</v>
      </c>
      <c r="Q167">
        <v>1</v>
      </c>
      <c r="X167">
        <v>40</v>
      </c>
      <c r="Y167">
        <v>0</v>
      </c>
      <c r="Z167">
        <v>0</v>
      </c>
      <c r="AA167">
        <v>0</v>
      </c>
      <c r="AB167">
        <v>7.94</v>
      </c>
      <c r="AC167">
        <v>0</v>
      </c>
      <c r="AD167">
        <v>1</v>
      </c>
      <c r="AE167">
        <v>1</v>
      </c>
      <c r="AF167" t="s">
        <v>28</v>
      </c>
      <c r="AG167">
        <v>48</v>
      </c>
      <c r="AH167">
        <v>2</v>
      </c>
      <c r="AI167">
        <v>64881386</v>
      </c>
      <c r="AJ167">
        <v>159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ROW(Source!A144)</f>
        <v>144</v>
      </c>
      <c r="B168">
        <v>64881389</v>
      </c>
      <c r="C168">
        <v>64881385</v>
      </c>
      <c r="D168">
        <v>29149430</v>
      </c>
      <c r="E168">
        <v>1</v>
      </c>
      <c r="F168">
        <v>1</v>
      </c>
      <c r="G168">
        <v>1</v>
      </c>
      <c r="H168">
        <v>3</v>
      </c>
      <c r="I168" t="s">
        <v>319</v>
      </c>
      <c r="J168" t="s">
        <v>320</v>
      </c>
      <c r="K168" t="s">
        <v>321</v>
      </c>
      <c r="L168">
        <v>1339</v>
      </c>
      <c r="N168">
        <v>1007</v>
      </c>
      <c r="O168" t="s">
        <v>196</v>
      </c>
      <c r="P168" t="s">
        <v>196</v>
      </c>
      <c r="Q168">
        <v>1</v>
      </c>
      <c r="X168">
        <v>15</v>
      </c>
      <c r="Y168">
        <v>131.9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15</v>
      </c>
      <c r="AH168">
        <v>2</v>
      </c>
      <c r="AI168">
        <v>64881387</v>
      </c>
      <c r="AJ168">
        <v>160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ROW(Source!A145)</f>
        <v>145</v>
      </c>
      <c r="B169">
        <v>64881396</v>
      </c>
      <c r="C169">
        <v>64881390</v>
      </c>
      <c r="D169">
        <v>18411117</v>
      </c>
      <c r="E169">
        <v>1</v>
      </c>
      <c r="F169">
        <v>1</v>
      </c>
      <c r="G169">
        <v>1</v>
      </c>
      <c r="H169">
        <v>1</v>
      </c>
      <c r="I169" t="s">
        <v>293</v>
      </c>
      <c r="J169" t="s">
        <v>3</v>
      </c>
      <c r="K169" t="s">
        <v>294</v>
      </c>
      <c r="L169">
        <v>1369</v>
      </c>
      <c r="N169">
        <v>1013</v>
      </c>
      <c r="O169" t="s">
        <v>286</v>
      </c>
      <c r="P169" t="s">
        <v>286</v>
      </c>
      <c r="Q169">
        <v>1</v>
      </c>
      <c r="X169">
        <v>0.65</v>
      </c>
      <c r="Y169">
        <v>0</v>
      </c>
      <c r="Z169">
        <v>0</v>
      </c>
      <c r="AA169">
        <v>0</v>
      </c>
      <c r="AB169">
        <v>9.6199999999999992</v>
      </c>
      <c r="AC169">
        <v>0</v>
      </c>
      <c r="AD169">
        <v>1</v>
      </c>
      <c r="AE169">
        <v>1</v>
      </c>
      <c r="AF169" t="s">
        <v>28</v>
      </c>
      <c r="AG169">
        <v>0.78</v>
      </c>
      <c r="AH169">
        <v>2</v>
      </c>
      <c r="AI169">
        <v>64881391</v>
      </c>
      <c r="AJ169">
        <v>161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ROW(Source!A145)</f>
        <v>145</v>
      </c>
      <c r="B170">
        <v>64881397</v>
      </c>
      <c r="C170">
        <v>64881390</v>
      </c>
      <c r="D170">
        <v>121548</v>
      </c>
      <c r="E170">
        <v>1</v>
      </c>
      <c r="F170">
        <v>1</v>
      </c>
      <c r="G170">
        <v>1</v>
      </c>
      <c r="H170">
        <v>1</v>
      </c>
      <c r="I170" t="s">
        <v>38</v>
      </c>
      <c r="J170" t="s">
        <v>3</v>
      </c>
      <c r="K170" t="s">
        <v>287</v>
      </c>
      <c r="L170">
        <v>608254</v>
      </c>
      <c r="N170">
        <v>1013</v>
      </c>
      <c r="O170" t="s">
        <v>288</v>
      </c>
      <c r="P170" t="s">
        <v>288</v>
      </c>
      <c r="Q170">
        <v>1</v>
      </c>
      <c r="X170">
        <v>1.46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28</v>
      </c>
      <c r="AG170">
        <v>1.752</v>
      </c>
      <c r="AH170">
        <v>2</v>
      </c>
      <c r="AI170">
        <v>64881392</v>
      </c>
      <c r="AJ170">
        <v>162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ROW(Source!A145)</f>
        <v>145</v>
      </c>
      <c r="B171">
        <v>64881398</v>
      </c>
      <c r="C171">
        <v>64881390</v>
      </c>
      <c r="D171">
        <v>29172248</v>
      </c>
      <c r="E171">
        <v>1</v>
      </c>
      <c r="F171">
        <v>1</v>
      </c>
      <c r="G171">
        <v>1</v>
      </c>
      <c r="H171">
        <v>2</v>
      </c>
      <c r="I171" t="s">
        <v>334</v>
      </c>
      <c r="J171" t="s">
        <v>335</v>
      </c>
      <c r="K171" t="s">
        <v>336</v>
      </c>
      <c r="L171">
        <v>1368</v>
      </c>
      <c r="N171">
        <v>1011</v>
      </c>
      <c r="O171" t="s">
        <v>292</v>
      </c>
      <c r="P171" t="s">
        <v>292</v>
      </c>
      <c r="Q171">
        <v>1</v>
      </c>
      <c r="X171">
        <v>1.46</v>
      </c>
      <c r="Y171">
        <v>0</v>
      </c>
      <c r="Z171">
        <v>74.61</v>
      </c>
      <c r="AA171">
        <v>13.5</v>
      </c>
      <c r="AB171">
        <v>0</v>
      </c>
      <c r="AC171">
        <v>0</v>
      </c>
      <c r="AD171">
        <v>1</v>
      </c>
      <c r="AE171">
        <v>0</v>
      </c>
      <c r="AF171" t="s">
        <v>28</v>
      </c>
      <c r="AG171">
        <v>1.752</v>
      </c>
      <c r="AH171">
        <v>2</v>
      </c>
      <c r="AI171">
        <v>64881393</v>
      </c>
      <c r="AJ171">
        <v>163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ROW(Source!A145)</f>
        <v>145</v>
      </c>
      <c r="B172">
        <v>64881399</v>
      </c>
      <c r="C172">
        <v>64881390</v>
      </c>
      <c r="D172">
        <v>29172998</v>
      </c>
      <c r="E172">
        <v>1</v>
      </c>
      <c r="F172">
        <v>1</v>
      </c>
      <c r="G172">
        <v>1</v>
      </c>
      <c r="H172">
        <v>2</v>
      </c>
      <c r="I172" t="s">
        <v>342</v>
      </c>
      <c r="J172" t="s">
        <v>343</v>
      </c>
      <c r="K172" t="s">
        <v>344</v>
      </c>
      <c r="L172">
        <v>1368</v>
      </c>
      <c r="N172">
        <v>1011</v>
      </c>
      <c r="O172" t="s">
        <v>292</v>
      </c>
      <c r="P172" t="s">
        <v>292</v>
      </c>
      <c r="Q172">
        <v>1</v>
      </c>
      <c r="X172">
        <v>1.46</v>
      </c>
      <c r="Y172">
        <v>0</v>
      </c>
      <c r="Z172">
        <v>48.2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28</v>
      </c>
      <c r="AG172">
        <v>1.752</v>
      </c>
      <c r="AH172">
        <v>2</v>
      </c>
      <c r="AI172">
        <v>64881394</v>
      </c>
      <c r="AJ172">
        <v>164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ROW(Source!A145)</f>
        <v>145</v>
      </c>
      <c r="B173">
        <v>64881400</v>
      </c>
      <c r="C173">
        <v>64881390</v>
      </c>
      <c r="D173">
        <v>29173004</v>
      </c>
      <c r="E173">
        <v>1</v>
      </c>
      <c r="F173">
        <v>1</v>
      </c>
      <c r="G173">
        <v>1</v>
      </c>
      <c r="H173">
        <v>2</v>
      </c>
      <c r="I173" t="s">
        <v>337</v>
      </c>
      <c r="J173" t="s">
        <v>338</v>
      </c>
      <c r="K173" t="s">
        <v>339</v>
      </c>
      <c r="L173">
        <v>1368</v>
      </c>
      <c r="N173">
        <v>1011</v>
      </c>
      <c r="O173" t="s">
        <v>292</v>
      </c>
      <c r="P173" t="s">
        <v>292</v>
      </c>
      <c r="Q173">
        <v>1</v>
      </c>
      <c r="X173">
        <v>2.92</v>
      </c>
      <c r="Y173">
        <v>0</v>
      </c>
      <c r="Z173">
        <v>9.6199999999999992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28</v>
      </c>
      <c r="AG173">
        <v>3.504</v>
      </c>
      <c r="AH173">
        <v>2</v>
      </c>
      <c r="AI173">
        <v>64881395</v>
      </c>
      <c r="AJ173">
        <v>165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ROW(Source!A145)</f>
        <v>145</v>
      </c>
      <c r="B174">
        <v>64881401</v>
      </c>
      <c r="C174">
        <v>64881390</v>
      </c>
      <c r="D174">
        <v>29151535</v>
      </c>
      <c r="E174">
        <v>1</v>
      </c>
      <c r="F174">
        <v>1</v>
      </c>
      <c r="G174">
        <v>1</v>
      </c>
      <c r="H174">
        <v>3</v>
      </c>
      <c r="I174" t="s">
        <v>384</v>
      </c>
      <c r="J174" t="s">
        <v>385</v>
      </c>
      <c r="K174" t="s">
        <v>386</v>
      </c>
      <c r="L174">
        <v>1346</v>
      </c>
      <c r="N174">
        <v>1009</v>
      </c>
      <c r="O174" t="s">
        <v>156</v>
      </c>
      <c r="P174" t="s">
        <v>156</v>
      </c>
      <c r="Q174">
        <v>1</v>
      </c>
      <c r="X174">
        <v>200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200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ROW(Source!A146)</f>
        <v>146</v>
      </c>
      <c r="B175">
        <v>64881396</v>
      </c>
      <c r="C175">
        <v>64881390</v>
      </c>
      <c r="D175">
        <v>18411117</v>
      </c>
      <c r="E175">
        <v>1</v>
      </c>
      <c r="F175">
        <v>1</v>
      </c>
      <c r="G175">
        <v>1</v>
      </c>
      <c r="H175">
        <v>1</v>
      </c>
      <c r="I175" t="s">
        <v>293</v>
      </c>
      <c r="J175" t="s">
        <v>3</v>
      </c>
      <c r="K175" t="s">
        <v>294</v>
      </c>
      <c r="L175">
        <v>1369</v>
      </c>
      <c r="N175">
        <v>1013</v>
      </c>
      <c r="O175" t="s">
        <v>286</v>
      </c>
      <c r="P175" t="s">
        <v>286</v>
      </c>
      <c r="Q175">
        <v>1</v>
      </c>
      <c r="X175">
        <v>0.65</v>
      </c>
      <c r="Y175">
        <v>0</v>
      </c>
      <c r="Z175">
        <v>0</v>
      </c>
      <c r="AA175">
        <v>0</v>
      </c>
      <c r="AB175">
        <v>9.6199999999999992</v>
      </c>
      <c r="AC175">
        <v>0</v>
      </c>
      <c r="AD175">
        <v>1</v>
      </c>
      <c r="AE175">
        <v>1</v>
      </c>
      <c r="AF175" t="s">
        <v>28</v>
      </c>
      <c r="AG175">
        <v>0.78</v>
      </c>
      <c r="AH175">
        <v>2</v>
      </c>
      <c r="AI175">
        <v>64881391</v>
      </c>
      <c r="AJ175">
        <v>166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ROW(Source!A146)</f>
        <v>146</v>
      </c>
      <c r="B176">
        <v>64881397</v>
      </c>
      <c r="C176">
        <v>64881390</v>
      </c>
      <c r="D176">
        <v>121548</v>
      </c>
      <c r="E176">
        <v>1</v>
      </c>
      <c r="F176">
        <v>1</v>
      </c>
      <c r="G176">
        <v>1</v>
      </c>
      <c r="H176">
        <v>1</v>
      </c>
      <c r="I176" t="s">
        <v>38</v>
      </c>
      <c r="J176" t="s">
        <v>3</v>
      </c>
      <c r="K176" t="s">
        <v>287</v>
      </c>
      <c r="L176">
        <v>608254</v>
      </c>
      <c r="N176">
        <v>1013</v>
      </c>
      <c r="O176" t="s">
        <v>288</v>
      </c>
      <c r="P176" t="s">
        <v>288</v>
      </c>
      <c r="Q176">
        <v>1</v>
      </c>
      <c r="X176">
        <v>1.46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28</v>
      </c>
      <c r="AG176">
        <v>1.752</v>
      </c>
      <c r="AH176">
        <v>2</v>
      </c>
      <c r="AI176">
        <v>64881392</v>
      </c>
      <c r="AJ176">
        <v>167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ROW(Source!A146)</f>
        <v>146</v>
      </c>
      <c r="B177">
        <v>64881398</v>
      </c>
      <c r="C177">
        <v>64881390</v>
      </c>
      <c r="D177">
        <v>29172248</v>
      </c>
      <c r="E177">
        <v>1</v>
      </c>
      <c r="F177">
        <v>1</v>
      </c>
      <c r="G177">
        <v>1</v>
      </c>
      <c r="H177">
        <v>2</v>
      </c>
      <c r="I177" t="s">
        <v>334</v>
      </c>
      <c r="J177" t="s">
        <v>335</v>
      </c>
      <c r="K177" t="s">
        <v>336</v>
      </c>
      <c r="L177">
        <v>1368</v>
      </c>
      <c r="N177">
        <v>1011</v>
      </c>
      <c r="O177" t="s">
        <v>292</v>
      </c>
      <c r="P177" t="s">
        <v>292</v>
      </c>
      <c r="Q177">
        <v>1</v>
      </c>
      <c r="X177">
        <v>1.46</v>
      </c>
      <c r="Y177">
        <v>0</v>
      </c>
      <c r="Z177">
        <v>74.61</v>
      </c>
      <c r="AA177">
        <v>13.5</v>
      </c>
      <c r="AB177">
        <v>0</v>
      </c>
      <c r="AC177">
        <v>0</v>
      </c>
      <c r="AD177">
        <v>1</v>
      </c>
      <c r="AE177">
        <v>0</v>
      </c>
      <c r="AF177" t="s">
        <v>28</v>
      </c>
      <c r="AG177">
        <v>1.752</v>
      </c>
      <c r="AH177">
        <v>2</v>
      </c>
      <c r="AI177">
        <v>64881393</v>
      </c>
      <c r="AJ177">
        <v>168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ROW(Source!A146)</f>
        <v>146</v>
      </c>
      <c r="B178">
        <v>64881399</v>
      </c>
      <c r="C178">
        <v>64881390</v>
      </c>
      <c r="D178">
        <v>29172998</v>
      </c>
      <c r="E178">
        <v>1</v>
      </c>
      <c r="F178">
        <v>1</v>
      </c>
      <c r="G178">
        <v>1</v>
      </c>
      <c r="H178">
        <v>2</v>
      </c>
      <c r="I178" t="s">
        <v>342</v>
      </c>
      <c r="J178" t="s">
        <v>343</v>
      </c>
      <c r="K178" t="s">
        <v>344</v>
      </c>
      <c r="L178">
        <v>1368</v>
      </c>
      <c r="N178">
        <v>1011</v>
      </c>
      <c r="O178" t="s">
        <v>292</v>
      </c>
      <c r="P178" t="s">
        <v>292</v>
      </c>
      <c r="Q178">
        <v>1</v>
      </c>
      <c r="X178">
        <v>1.46</v>
      </c>
      <c r="Y178">
        <v>0</v>
      </c>
      <c r="Z178">
        <v>48.2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28</v>
      </c>
      <c r="AG178">
        <v>1.752</v>
      </c>
      <c r="AH178">
        <v>2</v>
      </c>
      <c r="AI178">
        <v>64881394</v>
      </c>
      <c r="AJ178">
        <v>169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ROW(Source!A146)</f>
        <v>146</v>
      </c>
      <c r="B179">
        <v>64881400</v>
      </c>
      <c r="C179">
        <v>64881390</v>
      </c>
      <c r="D179">
        <v>29173004</v>
      </c>
      <c r="E179">
        <v>1</v>
      </c>
      <c r="F179">
        <v>1</v>
      </c>
      <c r="G179">
        <v>1</v>
      </c>
      <c r="H179">
        <v>2</v>
      </c>
      <c r="I179" t="s">
        <v>337</v>
      </c>
      <c r="J179" t="s">
        <v>338</v>
      </c>
      <c r="K179" t="s">
        <v>339</v>
      </c>
      <c r="L179">
        <v>1368</v>
      </c>
      <c r="N179">
        <v>1011</v>
      </c>
      <c r="O179" t="s">
        <v>292</v>
      </c>
      <c r="P179" t="s">
        <v>292</v>
      </c>
      <c r="Q179">
        <v>1</v>
      </c>
      <c r="X179">
        <v>2.92</v>
      </c>
      <c r="Y179">
        <v>0</v>
      </c>
      <c r="Z179">
        <v>9.6199999999999992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28</v>
      </c>
      <c r="AG179">
        <v>3.504</v>
      </c>
      <c r="AH179">
        <v>2</v>
      </c>
      <c r="AI179">
        <v>64881395</v>
      </c>
      <c r="AJ179">
        <v>170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ROW(Source!A146)</f>
        <v>146</v>
      </c>
      <c r="B180">
        <v>64881401</v>
      </c>
      <c r="C180">
        <v>64881390</v>
      </c>
      <c r="D180">
        <v>29151535</v>
      </c>
      <c r="E180">
        <v>1</v>
      </c>
      <c r="F180">
        <v>1</v>
      </c>
      <c r="G180">
        <v>1</v>
      </c>
      <c r="H180">
        <v>3</v>
      </c>
      <c r="I180" t="s">
        <v>384</v>
      </c>
      <c r="J180" t="s">
        <v>385</v>
      </c>
      <c r="K180" t="s">
        <v>386</v>
      </c>
      <c r="L180">
        <v>1346</v>
      </c>
      <c r="N180">
        <v>1009</v>
      </c>
      <c r="O180" t="s">
        <v>156</v>
      </c>
      <c r="P180" t="s">
        <v>156</v>
      </c>
      <c r="Q180">
        <v>1</v>
      </c>
      <c r="X180">
        <v>200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200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ROW(Source!A149)</f>
        <v>149</v>
      </c>
      <c r="B181">
        <v>64881409</v>
      </c>
      <c r="C181">
        <v>64881403</v>
      </c>
      <c r="D181">
        <v>18407150</v>
      </c>
      <c r="E181">
        <v>1</v>
      </c>
      <c r="F181">
        <v>1</v>
      </c>
      <c r="G181">
        <v>1</v>
      </c>
      <c r="H181">
        <v>1</v>
      </c>
      <c r="I181" t="s">
        <v>314</v>
      </c>
      <c r="J181" t="s">
        <v>3</v>
      </c>
      <c r="K181" t="s">
        <v>315</v>
      </c>
      <c r="L181">
        <v>1369</v>
      </c>
      <c r="N181">
        <v>1013</v>
      </c>
      <c r="O181" t="s">
        <v>286</v>
      </c>
      <c r="P181" t="s">
        <v>286</v>
      </c>
      <c r="Q181">
        <v>1</v>
      </c>
      <c r="X181">
        <v>8.98</v>
      </c>
      <c r="Y181">
        <v>0</v>
      </c>
      <c r="Z181">
        <v>0</v>
      </c>
      <c r="AA181">
        <v>0</v>
      </c>
      <c r="AB181">
        <v>8.5299999999999994</v>
      </c>
      <c r="AC181">
        <v>0</v>
      </c>
      <c r="AD181">
        <v>1</v>
      </c>
      <c r="AE181">
        <v>1</v>
      </c>
      <c r="AF181" t="s">
        <v>28</v>
      </c>
      <c r="AG181">
        <v>10.776</v>
      </c>
      <c r="AH181">
        <v>2</v>
      </c>
      <c r="AI181">
        <v>64881404</v>
      </c>
      <c r="AJ181">
        <v>171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ROW(Source!A149)</f>
        <v>149</v>
      </c>
      <c r="B182">
        <v>64881410</v>
      </c>
      <c r="C182">
        <v>64881403</v>
      </c>
      <c r="D182">
        <v>121548</v>
      </c>
      <c r="E182">
        <v>1</v>
      </c>
      <c r="F182">
        <v>1</v>
      </c>
      <c r="G182">
        <v>1</v>
      </c>
      <c r="H182">
        <v>1</v>
      </c>
      <c r="I182" t="s">
        <v>38</v>
      </c>
      <c r="J182" t="s">
        <v>3</v>
      </c>
      <c r="K182" t="s">
        <v>287</v>
      </c>
      <c r="L182">
        <v>608254</v>
      </c>
      <c r="N182">
        <v>1013</v>
      </c>
      <c r="O182" t="s">
        <v>288</v>
      </c>
      <c r="P182" t="s">
        <v>288</v>
      </c>
      <c r="Q182">
        <v>1</v>
      </c>
      <c r="X182">
        <v>2.67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28</v>
      </c>
      <c r="AG182">
        <v>3.2039999999999997</v>
      </c>
      <c r="AH182">
        <v>2</v>
      </c>
      <c r="AI182">
        <v>64881405</v>
      </c>
      <c r="AJ182">
        <v>172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ROW(Source!A149)</f>
        <v>149</v>
      </c>
      <c r="B183">
        <v>64881411</v>
      </c>
      <c r="C183">
        <v>64881403</v>
      </c>
      <c r="D183">
        <v>29172215</v>
      </c>
      <c r="E183">
        <v>1</v>
      </c>
      <c r="F183">
        <v>1</v>
      </c>
      <c r="G183">
        <v>1</v>
      </c>
      <c r="H183">
        <v>2</v>
      </c>
      <c r="I183" t="s">
        <v>345</v>
      </c>
      <c r="J183" t="s">
        <v>346</v>
      </c>
      <c r="K183" t="s">
        <v>347</v>
      </c>
      <c r="L183">
        <v>1368</v>
      </c>
      <c r="N183">
        <v>1011</v>
      </c>
      <c r="O183" t="s">
        <v>292</v>
      </c>
      <c r="P183" t="s">
        <v>292</v>
      </c>
      <c r="Q183">
        <v>1</v>
      </c>
      <c r="X183">
        <v>2.4500000000000002</v>
      </c>
      <c r="Y183">
        <v>0</v>
      </c>
      <c r="Z183">
        <v>4.01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28</v>
      </c>
      <c r="AG183">
        <v>2.94</v>
      </c>
      <c r="AH183">
        <v>2</v>
      </c>
      <c r="AI183">
        <v>64881406</v>
      </c>
      <c r="AJ183">
        <v>173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ROW(Source!A149)</f>
        <v>149</v>
      </c>
      <c r="B184">
        <v>64881412</v>
      </c>
      <c r="C184">
        <v>64881403</v>
      </c>
      <c r="D184">
        <v>29172248</v>
      </c>
      <c r="E184">
        <v>1</v>
      </c>
      <c r="F184">
        <v>1</v>
      </c>
      <c r="G184">
        <v>1</v>
      </c>
      <c r="H184">
        <v>2</v>
      </c>
      <c r="I184" t="s">
        <v>334</v>
      </c>
      <c r="J184" t="s">
        <v>335</v>
      </c>
      <c r="K184" t="s">
        <v>336</v>
      </c>
      <c r="L184">
        <v>1368</v>
      </c>
      <c r="N184">
        <v>1011</v>
      </c>
      <c r="O184" t="s">
        <v>292</v>
      </c>
      <c r="P184" t="s">
        <v>292</v>
      </c>
      <c r="Q184">
        <v>1</v>
      </c>
      <c r="X184">
        <v>2.4500000000000002</v>
      </c>
      <c r="Y184">
        <v>0</v>
      </c>
      <c r="Z184">
        <v>74.61</v>
      </c>
      <c r="AA184">
        <v>13.5</v>
      </c>
      <c r="AB184">
        <v>0</v>
      </c>
      <c r="AC184">
        <v>0</v>
      </c>
      <c r="AD184">
        <v>1</v>
      </c>
      <c r="AE184">
        <v>0</v>
      </c>
      <c r="AF184" t="s">
        <v>28</v>
      </c>
      <c r="AG184">
        <v>2.94</v>
      </c>
      <c r="AH184">
        <v>2</v>
      </c>
      <c r="AI184">
        <v>64881407</v>
      </c>
      <c r="AJ184">
        <v>174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ROW(Source!A149)</f>
        <v>149</v>
      </c>
      <c r="B185">
        <v>64881413</v>
      </c>
      <c r="C185">
        <v>64881403</v>
      </c>
      <c r="D185">
        <v>29172598</v>
      </c>
      <c r="E185">
        <v>1</v>
      </c>
      <c r="F185">
        <v>1</v>
      </c>
      <c r="G185">
        <v>1</v>
      </c>
      <c r="H185">
        <v>2</v>
      </c>
      <c r="I185" t="s">
        <v>348</v>
      </c>
      <c r="J185" t="s">
        <v>349</v>
      </c>
      <c r="K185" t="s">
        <v>350</v>
      </c>
      <c r="L185">
        <v>1368</v>
      </c>
      <c r="N185">
        <v>1011</v>
      </c>
      <c r="O185" t="s">
        <v>292</v>
      </c>
      <c r="P185" t="s">
        <v>292</v>
      </c>
      <c r="Q185">
        <v>1</v>
      </c>
      <c r="X185">
        <v>0.22</v>
      </c>
      <c r="Y185">
        <v>0</v>
      </c>
      <c r="Z185">
        <v>85</v>
      </c>
      <c r="AA185">
        <v>11.6</v>
      </c>
      <c r="AB185">
        <v>0</v>
      </c>
      <c r="AC185">
        <v>0</v>
      </c>
      <c r="AD185">
        <v>1</v>
      </c>
      <c r="AE185">
        <v>0</v>
      </c>
      <c r="AF185" t="s">
        <v>28</v>
      </c>
      <c r="AG185">
        <v>0.26400000000000001</v>
      </c>
      <c r="AH185">
        <v>2</v>
      </c>
      <c r="AI185">
        <v>64881408</v>
      </c>
      <c r="AJ185">
        <v>175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ROW(Source!A149)</f>
        <v>149</v>
      </c>
      <c r="B186">
        <v>64881414</v>
      </c>
      <c r="C186">
        <v>64881403</v>
      </c>
      <c r="D186">
        <v>29123122</v>
      </c>
      <c r="E186">
        <v>1</v>
      </c>
      <c r="F186">
        <v>1</v>
      </c>
      <c r="G186">
        <v>1</v>
      </c>
      <c r="H186">
        <v>3</v>
      </c>
      <c r="I186" t="s">
        <v>387</v>
      </c>
      <c r="J186" t="s">
        <v>388</v>
      </c>
      <c r="K186" t="s">
        <v>389</v>
      </c>
      <c r="L186">
        <v>1348</v>
      </c>
      <c r="N186">
        <v>1009</v>
      </c>
      <c r="O186" t="s">
        <v>164</v>
      </c>
      <c r="P186" t="s">
        <v>164</v>
      </c>
      <c r="Q186">
        <v>1000</v>
      </c>
      <c r="X186">
        <v>10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10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ROW(Source!A150)</f>
        <v>150</v>
      </c>
      <c r="B187">
        <v>64881409</v>
      </c>
      <c r="C187">
        <v>64881403</v>
      </c>
      <c r="D187">
        <v>18407150</v>
      </c>
      <c r="E187">
        <v>1</v>
      </c>
      <c r="F187">
        <v>1</v>
      </c>
      <c r="G187">
        <v>1</v>
      </c>
      <c r="H187">
        <v>1</v>
      </c>
      <c r="I187" t="s">
        <v>314</v>
      </c>
      <c r="J187" t="s">
        <v>3</v>
      </c>
      <c r="K187" t="s">
        <v>315</v>
      </c>
      <c r="L187">
        <v>1369</v>
      </c>
      <c r="N187">
        <v>1013</v>
      </c>
      <c r="O187" t="s">
        <v>286</v>
      </c>
      <c r="P187" t="s">
        <v>286</v>
      </c>
      <c r="Q187">
        <v>1</v>
      </c>
      <c r="X187">
        <v>8.98</v>
      </c>
      <c r="Y187">
        <v>0</v>
      </c>
      <c r="Z187">
        <v>0</v>
      </c>
      <c r="AA187">
        <v>0</v>
      </c>
      <c r="AB187">
        <v>8.5299999999999994</v>
      </c>
      <c r="AC187">
        <v>0</v>
      </c>
      <c r="AD187">
        <v>1</v>
      </c>
      <c r="AE187">
        <v>1</v>
      </c>
      <c r="AF187" t="s">
        <v>28</v>
      </c>
      <c r="AG187">
        <v>10.776</v>
      </c>
      <c r="AH187">
        <v>2</v>
      </c>
      <c r="AI187">
        <v>64881404</v>
      </c>
      <c r="AJ187">
        <v>176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ROW(Source!A150)</f>
        <v>150</v>
      </c>
      <c r="B188">
        <v>64881410</v>
      </c>
      <c r="C188">
        <v>64881403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38</v>
      </c>
      <c r="J188" t="s">
        <v>3</v>
      </c>
      <c r="K188" t="s">
        <v>287</v>
      </c>
      <c r="L188">
        <v>608254</v>
      </c>
      <c r="N188">
        <v>1013</v>
      </c>
      <c r="O188" t="s">
        <v>288</v>
      </c>
      <c r="P188" t="s">
        <v>288</v>
      </c>
      <c r="Q188">
        <v>1</v>
      </c>
      <c r="X188">
        <v>2.67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28</v>
      </c>
      <c r="AG188">
        <v>3.2039999999999997</v>
      </c>
      <c r="AH188">
        <v>2</v>
      </c>
      <c r="AI188">
        <v>64881405</v>
      </c>
      <c r="AJ188">
        <v>177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ROW(Source!A150)</f>
        <v>150</v>
      </c>
      <c r="B189">
        <v>64881411</v>
      </c>
      <c r="C189">
        <v>64881403</v>
      </c>
      <c r="D189">
        <v>29172215</v>
      </c>
      <c r="E189">
        <v>1</v>
      </c>
      <c r="F189">
        <v>1</v>
      </c>
      <c r="G189">
        <v>1</v>
      </c>
      <c r="H189">
        <v>2</v>
      </c>
      <c r="I189" t="s">
        <v>345</v>
      </c>
      <c r="J189" t="s">
        <v>346</v>
      </c>
      <c r="K189" t="s">
        <v>347</v>
      </c>
      <c r="L189">
        <v>1368</v>
      </c>
      <c r="N189">
        <v>1011</v>
      </c>
      <c r="O189" t="s">
        <v>292</v>
      </c>
      <c r="P189" t="s">
        <v>292</v>
      </c>
      <c r="Q189">
        <v>1</v>
      </c>
      <c r="X189">
        <v>2.4500000000000002</v>
      </c>
      <c r="Y189">
        <v>0</v>
      </c>
      <c r="Z189">
        <v>4.01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28</v>
      </c>
      <c r="AG189">
        <v>2.94</v>
      </c>
      <c r="AH189">
        <v>2</v>
      </c>
      <c r="AI189">
        <v>64881406</v>
      </c>
      <c r="AJ189">
        <v>178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ROW(Source!A150)</f>
        <v>150</v>
      </c>
      <c r="B190">
        <v>64881412</v>
      </c>
      <c r="C190">
        <v>64881403</v>
      </c>
      <c r="D190">
        <v>29172248</v>
      </c>
      <c r="E190">
        <v>1</v>
      </c>
      <c r="F190">
        <v>1</v>
      </c>
      <c r="G190">
        <v>1</v>
      </c>
      <c r="H190">
        <v>2</v>
      </c>
      <c r="I190" t="s">
        <v>334</v>
      </c>
      <c r="J190" t="s">
        <v>335</v>
      </c>
      <c r="K190" t="s">
        <v>336</v>
      </c>
      <c r="L190">
        <v>1368</v>
      </c>
      <c r="N190">
        <v>1011</v>
      </c>
      <c r="O190" t="s">
        <v>292</v>
      </c>
      <c r="P190" t="s">
        <v>292</v>
      </c>
      <c r="Q190">
        <v>1</v>
      </c>
      <c r="X190">
        <v>2.4500000000000002</v>
      </c>
      <c r="Y190">
        <v>0</v>
      </c>
      <c r="Z190">
        <v>74.61</v>
      </c>
      <c r="AA190">
        <v>13.5</v>
      </c>
      <c r="AB190">
        <v>0</v>
      </c>
      <c r="AC190">
        <v>0</v>
      </c>
      <c r="AD190">
        <v>1</v>
      </c>
      <c r="AE190">
        <v>0</v>
      </c>
      <c r="AF190" t="s">
        <v>28</v>
      </c>
      <c r="AG190">
        <v>2.94</v>
      </c>
      <c r="AH190">
        <v>2</v>
      </c>
      <c r="AI190">
        <v>64881407</v>
      </c>
      <c r="AJ190">
        <v>179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ROW(Source!A150)</f>
        <v>150</v>
      </c>
      <c r="B191">
        <v>64881413</v>
      </c>
      <c r="C191">
        <v>64881403</v>
      </c>
      <c r="D191">
        <v>29172598</v>
      </c>
      <c r="E191">
        <v>1</v>
      </c>
      <c r="F191">
        <v>1</v>
      </c>
      <c r="G191">
        <v>1</v>
      </c>
      <c r="H191">
        <v>2</v>
      </c>
      <c r="I191" t="s">
        <v>348</v>
      </c>
      <c r="J191" t="s">
        <v>349</v>
      </c>
      <c r="K191" t="s">
        <v>350</v>
      </c>
      <c r="L191">
        <v>1368</v>
      </c>
      <c r="N191">
        <v>1011</v>
      </c>
      <c r="O191" t="s">
        <v>292</v>
      </c>
      <c r="P191" t="s">
        <v>292</v>
      </c>
      <c r="Q191">
        <v>1</v>
      </c>
      <c r="X191">
        <v>0.22</v>
      </c>
      <c r="Y191">
        <v>0</v>
      </c>
      <c r="Z191">
        <v>85</v>
      </c>
      <c r="AA191">
        <v>11.6</v>
      </c>
      <c r="AB191">
        <v>0</v>
      </c>
      <c r="AC191">
        <v>0</v>
      </c>
      <c r="AD191">
        <v>1</v>
      </c>
      <c r="AE191">
        <v>0</v>
      </c>
      <c r="AF191" t="s">
        <v>28</v>
      </c>
      <c r="AG191">
        <v>0.26400000000000001</v>
      </c>
      <c r="AH191">
        <v>2</v>
      </c>
      <c r="AI191">
        <v>64881408</v>
      </c>
      <c r="AJ191">
        <v>180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ROW(Source!A150)</f>
        <v>150</v>
      </c>
      <c r="B192">
        <v>64881414</v>
      </c>
      <c r="C192">
        <v>64881403</v>
      </c>
      <c r="D192">
        <v>29123122</v>
      </c>
      <c r="E192">
        <v>1</v>
      </c>
      <c r="F192">
        <v>1</v>
      </c>
      <c r="G192">
        <v>1</v>
      </c>
      <c r="H192">
        <v>3</v>
      </c>
      <c r="I192" t="s">
        <v>387</v>
      </c>
      <c r="J192" t="s">
        <v>388</v>
      </c>
      <c r="K192" t="s">
        <v>389</v>
      </c>
      <c r="L192">
        <v>1348</v>
      </c>
      <c r="N192">
        <v>1009</v>
      </c>
      <c r="O192" t="s">
        <v>164</v>
      </c>
      <c r="P192" t="s">
        <v>164</v>
      </c>
      <c r="Q192">
        <v>1000</v>
      </c>
      <c r="X192">
        <v>10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10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ROW(Source!A153)</f>
        <v>153</v>
      </c>
      <c r="B193">
        <v>64881421</v>
      </c>
      <c r="C193">
        <v>64881416</v>
      </c>
      <c r="D193">
        <v>18408291</v>
      </c>
      <c r="E193">
        <v>1</v>
      </c>
      <c r="F193">
        <v>1</v>
      </c>
      <c r="G193">
        <v>1</v>
      </c>
      <c r="H193">
        <v>1</v>
      </c>
      <c r="I193" t="s">
        <v>351</v>
      </c>
      <c r="J193" t="s">
        <v>3</v>
      </c>
      <c r="K193" t="s">
        <v>352</v>
      </c>
      <c r="L193">
        <v>1369</v>
      </c>
      <c r="N193">
        <v>1013</v>
      </c>
      <c r="O193" t="s">
        <v>286</v>
      </c>
      <c r="P193" t="s">
        <v>286</v>
      </c>
      <c r="Q193">
        <v>1</v>
      </c>
      <c r="X193">
        <v>38.619999999999997</v>
      </c>
      <c r="Y193">
        <v>0</v>
      </c>
      <c r="Z193">
        <v>0</v>
      </c>
      <c r="AA193">
        <v>0</v>
      </c>
      <c r="AB193">
        <v>8.17</v>
      </c>
      <c r="AC193">
        <v>0</v>
      </c>
      <c r="AD193">
        <v>1</v>
      </c>
      <c r="AE193">
        <v>1</v>
      </c>
      <c r="AF193" t="s">
        <v>28</v>
      </c>
      <c r="AG193">
        <v>46.343999999999994</v>
      </c>
      <c r="AH193">
        <v>2</v>
      </c>
      <c r="AI193">
        <v>64881417</v>
      </c>
      <c r="AJ193">
        <v>181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ROW(Source!A153)</f>
        <v>153</v>
      </c>
      <c r="B194">
        <v>64881422</v>
      </c>
      <c r="C194">
        <v>64881416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38</v>
      </c>
      <c r="J194" t="s">
        <v>3</v>
      </c>
      <c r="K194" t="s">
        <v>287</v>
      </c>
      <c r="L194">
        <v>608254</v>
      </c>
      <c r="N194">
        <v>1013</v>
      </c>
      <c r="O194" t="s">
        <v>288</v>
      </c>
      <c r="P194" t="s">
        <v>288</v>
      </c>
      <c r="Q194">
        <v>1</v>
      </c>
      <c r="X194">
        <v>2.74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28</v>
      </c>
      <c r="AG194">
        <v>3.2880000000000003</v>
      </c>
      <c r="AH194">
        <v>2</v>
      </c>
      <c r="AI194">
        <v>64881418</v>
      </c>
      <c r="AJ194">
        <v>182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ROW(Source!A153)</f>
        <v>153</v>
      </c>
      <c r="B195">
        <v>64881423</v>
      </c>
      <c r="C195">
        <v>64881416</v>
      </c>
      <c r="D195">
        <v>29173290</v>
      </c>
      <c r="E195">
        <v>1</v>
      </c>
      <c r="F195">
        <v>1</v>
      </c>
      <c r="G195">
        <v>1</v>
      </c>
      <c r="H195">
        <v>2</v>
      </c>
      <c r="I195" t="s">
        <v>298</v>
      </c>
      <c r="J195" t="s">
        <v>299</v>
      </c>
      <c r="K195" t="s">
        <v>300</v>
      </c>
      <c r="L195">
        <v>1368</v>
      </c>
      <c r="N195">
        <v>1011</v>
      </c>
      <c r="O195" t="s">
        <v>292</v>
      </c>
      <c r="P195" t="s">
        <v>292</v>
      </c>
      <c r="Q195">
        <v>1</v>
      </c>
      <c r="X195">
        <v>2.74</v>
      </c>
      <c r="Y195">
        <v>0</v>
      </c>
      <c r="Z195">
        <v>110</v>
      </c>
      <c r="AA195">
        <v>11.6</v>
      </c>
      <c r="AB195">
        <v>0</v>
      </c>
      <c r="AC195">
        <v>0</v>
      </c>
      <c r="AD195">
        <v>1</v>
      </c>
      <c r="AE195">
        <v>0</v>
      </c>
      <c r="AF195" t="s">
        <v>28</v>
      </c>
      <c r="AG195">
        <v>3.2880000000000003</v>
      </c>
      <c r="AH195">
        <v>2</v>
      </c>
      <c r="AI195">
        <v>64881419</v>
      </c>
      <c r="AJ195">
        <v>183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ROW(Source!A153)</f>
        <v>153</v>
      </c>
      <c r="B196">
        <v>64881424</v>
      </c>
      <c r="C196">
        <v>64881416</v>
      </c>
      <c r="D196">
        <v>29123123</v>
      </c>
      <c r="E196">
        <v>1</v>
      </c>
      <c r="F196">
        <v>1</v>
      </c>
      <c r="G196">
        <v>1</v>
      </c>
      <c r="H196">
        <v>3</v>
      </c>
      <c r="I196" t="s">
        <v>390</v>
      </c>
      <c r="J196" t="s">
        <v>391</v>
      </c>
      <c r="K196" t="s">
        <v>392</v>
      </c>
      <c r="L196">
        <v>1346</v>
      </c>
      <c r="N196">
        <v>1009</v>
      </c>
      <c r="O196" t="s">
        <v>156</v>
      </c>
      <c r="P196" t="s">
        <v>156</v>
      </c>
      <c r="Q196">
        <v>1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 t="s">
        <v>3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ROW(Source!A153)</f>
        <v>153</v>
      </c>
      <c r="B197">
        <v>64881425</v>
      </c>
      <c r="C197">
        <v>64881416</v>
      </c>
      <c r="D197">
        <v>29150040</v>
      </c>
      <c r="E197">
        <v>1</v>
      </c>
      <c r="F197">
        <v>1</v>
      </c>
      <c r="G197">
        <v>1</v>
      </c>
      <c r="H197">
        <v>3</v>
      </c>
      <c r="I197" t="s">
        <v>311</v>
      </c>
      <c r="J197" t="s">
        <v>312</v>
      </c>
      <c r="K197" t="s">
        <v>313</v>
      </c>
      <c r="L197">
        <v>1339</v>
      </c>
      <c r="N197">
        <v>1007</v>
      </c>
      <c r="O197" t="s">
        <v>196</v>
      </c>
      <c r="P197" t="s">
        <v>196</v>
      </c>
      <c r="Q197">
        <v>1</v>
      </c>
      <c r="X197">
        <v>10</v>
      </c>
      <c r="Y197">
        <v>2.44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10</v>
      </c>
      <c r="AH197">
        <v>2</v>
      </c>
      <c r="AI197">
        <v>64881420</v>
      </c>
      <c r="AJ197">
        <v>184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ROW(Source!A154)</f>
        <v>154</v>
      </c>
      <c r="B198">
        <v>64881421</v>
      </c>
      <c r="C198">
        <v>64881416</v>
      </c>
      <c r="D198">
        <v>18408291</v>
      </c>
      <c r="E198">
        <v>1</v>
      </c>
      <c r="F198">
        <v>1</v>
      </c>
      <c r="G198">
        <v>1</v>
      </c>
      <c r="H198">
        <v>1</v>
      </c>
      <c r="I198" t="s">
        <v>351</v>
      </c>
      <c r="J198" t="s">
        <v>3</v>
      </c>
      <c r="K198" t="s">
        <v>352</v>
      </c>
      <c r="L198">
        <v>1369</v>
      </c>
      <c r="N198">
        <v>1013</v>
      </c>
      <c r="O198" t="s">
        <v>286</v>
      </c>
      <c r="P198" t="s">
        <v>286</v>
      </c>
      <c r="Q198">
        <v>1</v>
      </c>
      <c r="X198">
        <v>38.619999999999997</v>
      </c>
      <c r="Y198">
        <v>0</v>
      </c>
      <c r="Z198">
        <v>0</v>
      </c>
      <c r="AA198">
        <v>0</v>
      </c>
      <c r="AB198">
        <v>8.17</v>
      </c>
      <c r="AC198">
        <v>0</v>
      </c>
      <c r="AD198">
        <v>1</v>
      </c>
      <c r="AE198">
        <v>1</v>
      </c>
      <c r="AF198" t="s">
        <v>28</v>
      </c>
      <c r="AG198">
        <v>46.343999999999994</v>
      </c>
      <c r="AH198">
        <v>2</v>
      </c>
      <c r="AI198">
        <v>64881417</v>
      </c>
      <c r="AJ198">
        <v>185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ROW(Source!A154)</f>
        <v>154</v>
      </c>
      <c r="B199">
        <v>64881422</v>
      </c>
      <c r="C199">
        <v>64881416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38</v>
      </c>
      <c r="J199" t="s">
        <v>3</v>
      </c>
      <c r="K199" t="s">
        <v>287</v>
      </c>
      <c r="L199">
        <v>608254</v>
      </c>
      <c r="N199">
        <v>1013</v>
      </c>
      <c r="O199" t="s">
        <v>288</v>
      </c>
      <c r="P199" t="s">
        <v>288</v>
      </c>
      <c r="Q199">
        <v>1</v>
      </c>
      <c r="X199">
        <v>2.74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28</v>
      </c>
      <c r="AG199">
        <v>3.2880000000000003</v>
      </c>
      <c r="AH199">
        <v>2</v>
      </c>
      <c r="AI199">
        <v>64881418</v>
      </c>
      <c r="AJ199">
        <v>186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ROW(Source!A154)</f>
        <v>154</v>
      </c>
      <c r="B200">
        <v>64881423</v>
      </c>
      <c r="C200">
        <v>64881416</v>
      </c>
      <c r="D200">
        <v>29173290</v>
      </c>
      <c r="E200">
        <v>1</v>
      </c>
      <c r="F200">
        <v>1</v>
      </c>
      <c r="G200">
        <v>1</v>
      </c>
      <c r="H200">
        <v>2</v>
      </c>
      <c r="I200" t="s">
        <v>298</v>
      </c>
      <c r="J200" t="s">
        <v>299</v>
      </c>
      <c r="K200" t="s">
        <v>300</v>
      </c>
      <c r="L200">
        <v>1368</v>
      </c>
      <c r="N200">
        <v>1011</v>
      </c>
      <c r="O200" t="s">
        <v>292</v>
      </c>
      <c r="P200" t="s">
        <v>292</v>
      </c>
      <c r="Q200">
        <v>1</v>
      </c>
      <c r="X200">
        <v>2.74</v>
      </c>
      <c r="Y200">
        <v>0</v>
      </c>
      <c r="Z200">
        <v>110</v>
      </c>
      <c r="AA200">
        <v>11.6</v>
      </c>
      <c r="AB200">
        <v>0</v>
      </c>
      <c r="AC200">
        <v>0</v>
      </c>
      <c r="AD200">
        <v>1</v>
      </c>
      <c r="AE200">
        <v>0</v>
      </c>
      <c r="AF200" t="s">
        <v>28</v>
      </c>
      <c r="AG200">
        <v>3.2880000000000003</v>
      </c>
      <c r="AH200">
        <v>2</v>
      </c>
      <c r="AI200">
        <v>64881419</v>
      </c>
      <c r="AJ200">
        <v>187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ROW(Source!A154)</f>
        <v>154</v>
      </c>
      <c r="B201">
        <v>64881424</v>
      </c>
      <c r="C201">
        <v>64881416</v>
      </c>
      <c r="D201">
        <v>29123123</v>
      </c>
      <c r="E201">
        <v>1</v>
      </c>
      <c r="F201">
        <v>1</v>
      </c>
      <c r="G201">
        <v>1</v>
      </c>
      <c r="H201">
        <v>3</v>
      </c>
      <c r="I201" t="s">
        <v>390</v>
      </c>
      <c r="J201" t="s">
        <v>391</v>
      </c>
      <c r="K201" t="s">
        <v>392</v>
      </c>
      <c r="L201">
        <v>1346</v>
      </c>
      <c r="N201">
        <v>1009</v>
      </c>
      <c r="O201" t="s">
        <v>156</v>
      </c>
      <c r="P201" t="s">
        <v>156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ROW(Source!A154)</f>
        <v>154</v>
      </c>
      <c r="B202">
        <v>64881425</v>
      </c>
      <c r="C202">
        <v>64881416</v>
      </c>
      <c r="D202">
        <v>29150040</v>
      </c>
      <c r="E202">
        <v>1</v>
      </c>
      <c r="F202">
        <v>1</v>
      </c>
      <c r="G202">
        <v>1</v>
      </c>
      <c r="H202">
        <v>3</v>
      </c>
      <c r="I202" t="s">
        <v>311</v>
      </c>
      <c r="J202" t="s">
        <v>312</v>
      </c>
      <c r="K202" t="s">
        <v>313</v>
      </c>
      <c r="L202">
        <v>1339</v>
      </c>
      <c r="N202">
        <v>1007</v>
      </c>
      <c r="O202" t="s">
        <v>196</v>
      </c>
      <c r="P202" t="s">
        <v>196</v>
      </c>
      <c r="Q202">
        <v>1</v>
      </c>
      <c r="X202">
        <v>10</v>
      </c>
      <c r="Y202">
        <v>2.44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10</v>
      </c>
      <c r="AH202">
        <v>2</v>
      </c>
      <c r="AI202">
        <v>64881420</v>
      </c>
      <c r="AJ202">
        <v>188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ROW(Source!A190)</f>
        <v>190</v>
      </c>
      <c r="B203">
        <v>64881431</v>
      </c>
      <c r="C203">
        <v>64881426</v>
      </c>
      <c r="D203">
        <v>18407525</v>
      </c>
      <c r="E203">
        <v>1</v>
      </c>
      <c r="F203">
        <v>1</v>
      </c>
      <c r="G203">
        <v>1</v>
      </c>
      <c r="H203">
        <v>1</v>
      </c>
      <c r="I203" t="s">
        <v>353</v>
      </c>
      <c r="J203" t="s">
        <v>3</v>
      </c>
      <c r="K203" t="s">
        <v>354</v>
      </c>
      <c r="L203">
        <v>1369</v>
      </c>
      <c r="N203">
        <v>1013</v>
      </c>
      <c r="O203" t="s">
        <v>286</v>
      </c>
      <c r="P203" t="s">
        <v>286</v>
      </c>
      <c r="Q203">
        <v>1</v>
      </c>
      <c r="X203">
        <v>18.37</v>
      </c>
      <c r="Y203">
        <v>0</v>
      </c>
      <c r="Z203">
        <v>0</v>
      </c>
      <c r="AA203">
        <v>0</v>
      </c>
      <c r="AB203">
        <v>7.87</v>
      </c>
      <c r="AC203">
        <v>0</v>
      </c>
      <c r="AD203">
        <v>1</v>
      </c>
      <c r="AE203">
        <v>1</v>
      </c>
      <c r="AF203" t="s">
        <v>28</v>
      </c>
      <c r="AG203">
        <v>22.044</v>
      </c>
      <c r="AH203">
        <v>2</v>
      </c>
      <c r="AI203">
        <v>64881427</v>
      </c>
      <c r="AJ203">
        <v>189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ROW(Source!A190)</f>
        <v>190</v>
      </c>
      <c r="B204">
        <v>64881432</v>
      </c>
      <c r="C204">
        <v>64881426</v>
      </c>
      <c r="D204">
        <v>121548</v>
      </c>
      <c r="E204">
        <v>1</v>
      </c>
      <c r="F204">
        <v>1</v>
      </c>
      <c r="G204">
        <v>1</v>
      </c>
      <c r="H204">
        <v>1</v>
      </c>
      <c r="I204" t="s">
        <v>38</v>
      </c>
      <c r="J204" t="s">
        <v>3</v>
      </c>
      <c r="K204" t="s">
        <v>287</v>
      </c>
      <c r="L204">
        <v>608254</v>
      </c>
      <c r="N204">
        <v>1013</v>
      </c>
      <c r="O204" t="s">
        <v>288</v>
      </c>
      <c r="P204" t="s">
        <v>288</v>
      </c>
      <c r="Q204">
        <v>1</v>
      </c>
      <c r="X204">
        <v>4.6500000000000004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28</v>
      </c>
      <c r="AG204">
        <v>5.58</v>
      </c>
      <c r="AH204">
        <v>2</v>
      </c>
      <c r="AI204">
        <v>64881428</v>
      </c>
      <c r="AJ204">
        <v>190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ROW(Source!A190)</f>
        <v>190</v>
      </c>
      <c r="B205">
        <v>64881433</v>
      </c>
      <c r="C205">
        <v>64881426</v>
      </c>
      <c r="D205">
        <v>29173182</v>
      </c>
      <c r="E205">
        <v>1</v>
      </c>
      <c r="F205">
        <v>1</v>
      </c>
      <c r="G205">
        <v>1</v>
      </c>
      <c r="H205">
        <v>2</v>
      </c>
      <c r="I205" t="s">
        <v>355</v>
      </c>
      <c r="J205" t="s">
        <v>356</v>
      </c>
      <c r="K205" t="s">
        <v>357</v>
      </c>
      <c r="L205">
        <v>1368</v>
      </c>
      <c r="N205">
        <v>1011</v>
      </c>
      <c r="O205" t="s">
        <v>292</v>
      </c>
      <c r="P205" t="s">
        <v>292</v>
      </c>
      <c r="Q205">
        <v>1</v>
      </c>
      <c r="X205">
        <v>2.67</v>
      </c>
      <c r="Y205">
        <v>0</v>
      </c>
      <c r="Z205">
        <v>123</v>
      </c>
      <c r="AA205">
        <v>13.5</v>
      </c>
      <c r="AB205">
        <v>0</v>
      </c>
      <c r="AC205">
        <v>0</v>
      </c>
      <c r="AD205">
        <v>1</v>
      </c>
      <c r="AE205">
        <v>0</v>
      </c>
      <c r="AF205" t="s">
        <v>28</v>
      </c>
      <c r="AG205">
        <v>3.2039999999999997</v>
      </c>
      <c r="AH205">
        <v>2</v>
      </c>
      <c r="AI205">
        <v>64881429</v>
      </c>
      <c r="AJ205">
        <v>191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ROW(Source!A190)</f>
        <v>190</v>
      </c>
      <c r="B206">
        <v>64881434</v>
      </c>
      <c r="C206">
        <v>64881426</v>
      </c>
      <c r="D206">
        <v>29173357</v>
      </c>
      <c r="E206">
        <v>1</v>
      </c>
      <c r="F206">
        <v>1</v>
      </c>
      <c r="G206">
        <v>1</v>
      </c>
      <c r="H206">
        <v>2</v>
      </c>
      <c r="I206" t="s">
        <v>358</v>
      </c>
      <c r="J206" t="s">
        <v>359</v>
      </c>
      <c r="K206" t="s">
        <v>360</v>
      </c>
      <c r="L206">
        <v>1368</v>
      </c>
      <c r="N206">
        <v>1011</v>
      </c>
      <c r="O206" t="s">
        <v>292</v>
      </c>
      <c r="P206" t="s">
        <v>292</v>
      </c>
      <c r="Q206">
        <v>1</v>
      </c>
      <c r="X206">
        <v>1.98</v>
      </c>
      <c r="Y206">
        <v>0</v>
      </c>
      <c r="Z206">
        <v>62.3</v>
      </c>
      <c r="AA206">
        <v>11.6</v>
      </c>
      <c r="AB206">
        <v>0</v>
      </c>
      <c r="AC206">
        <v>0</v>
      </c>
      <c r="AD206">
        <v>1</v>
      </c>
      <c r="AE206">
        <v>0</v>
      </c>
      <c r="AF206" t="s">
        <v>28</v>
      </c>
      <c r="AG206">
        <v>2.3759999999999999</v>
      </c>
      <c r="AH206">
        <v>2</v>
      </c>
      <c r="AI206">
        <v>64881430</v>
      </c>
      <c r="AJ206">
        <v>192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ROW(Source!A191)</f>
        <v>191</v>
      </c>
      <c r="B207">
        <v>64881431</v>
      </c>
      <c r="C207">
        <v>64881426</v>
      </c>
      <c r="D207">
        <v>18407525</v>
      </c>
      <c r="E207">
        <v>1</v>
      </c>
      <c r="F207">
        <v>1</v>
      </c>
      <c r="G207">
        <v>1</v>
      </c>
      <c r="H207">
        <v>1</v>
      </c>
      <c r="I207" t="s">
        <v>353</v>
      </c>
      <c r="J207" t="s">
        <v>3</v>
      </c>
      <c r="K207" t="s">
        <v>354</v>
      </c>
      <c r="L207">
        <v>1369</v>
      </c>
      <c r="N207">
        <v>1013</v>
      </c>
      <c r="O207" t="s">
        <v>286</v>
      </c>
      <c r="P207" t="s">
        <v>286</v>
      </c>
      <c r="Q207">
        <v>1</v>
      </c>
      <c r="X207">
        <v>18.37</v>
      </c>
      <c r="Y207">
        <v>0</v>
      </c>
      <c r="Z207">
        <v>0</v>
      </c>
      <c r="AA207">
        <v>0</v>
      </c>
      <c r="AB207">
        <v>7.87</v>
      </c>
      <c r="AC207">
        <v>0</v>
      </c>
      <c r="AD207">
        <v>1</v>
      </c>
      <c r="AE207">
        <v>1</v>
      </c>
      <c r="AF207" t="s">
        <v>28</v>
      </c>
      <c r="AG207">
        <v>22.044</v>
      </c>
      <c r="AH207">
        <v>2</v>
      </c>
      <c r="AI207">
        <v>64881427</v>
      </c>
      <c r="AJ207">
        <v>193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ROW(Source!A191)</f>
        <v>191</v>
      </c>
      <c r="B208">
        <v>64881432</v>
      </c>
      <c r="C208">
        <v>64881426</v>
      </c>
      <c r="D208">
        <v>121548</v>
      </c>
      <c r="E208">
        <v>1</v>
      </c>
      <c r="F208">
        <v>1</v>
      </c>
      <c r="G208">
        <v>1</v>
      </c>
      <c r="H208">
        <v>1</v>
      </c>
      <c r="I208" t="s">
        <v>38</v>
      </c>
      <c r="J208" t="s">
        <v>3</v>
      </c>
      <c r="K208" t="s">
        <v>287</v>
      </c>
      <c r="L208">
        <v>608254</v>
      </c>
      <c r="N208">
        <v>1013</v>
      </c>
      <c r="O208" t="s">
        <v>288</v>
      </c>
      <c r="P208" t="s">
        <v>288</v>
      </c>
      <c r="Q208">
        <v>1</v>
      </c>
      <c r="X208">
        <v>4.6500000000000004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28</v>
      </c>
      <c r="AG208">
        <v>5.58</v>
      </c>
      <c r="AH208">
        <v>2</v>
      </c>
      <c r="AI208">
        <v>64881428</v>
      </c>
      <c r="AJ208">
        <v>194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ROW(Source!A191)</f>
        <v>191</v>
      </c>
      <c r="B209">
        <v>64881433</v>
      </c>
      <c r="C209">
        <v>64881426</v>
      </c>
      <c r="D209">
        <v>29173182</v>
      </c>
      <c r="E209">
        <v>1</v>
      </c>
      <c r="F209">
        <v>1</v>
      </c>
      <c r="G209">
        <v>1</v>
      </c>
      <c r="H209">
        <v>2</v>
      </c>
      <c r="I209" t="s">
        <v>355</v>
      </c>
      <c r="J209" t="s">
        <v>356</v>
      </c>
      <c r="K209" t="s">
        <v>357</v>
      </c>
      <c r="L209">
        <v>1368</v>
      </c>
      <c r="N209">
        <v>1011</v>
      </c>
      <c r="O209" t="s">
        <v>292</v>
      </c>
      <c r="P209" t="s">
        <v>292</v>
      </c>
      <c r="Q209">
        <v>1</v>
      </c>
      <c r="X209">
        <v>2.67</v>
      </c>
      <c r="Y209">
        <v>0</v>
      </c>
      <c r="Z209">
        <v>123</v>
      </c>
      <c r="AA209">
        <v>13.5</v>
      </c>
      <c r="AB209">
        <v>0</v>
      </c>
      <c r="AC209">
        <v>0</v>
      </c>
      <c r="AD209">
        <v>1</v>
      </c>
      <c r="AE209">
        <v>0</v>
      </c>
      <c r="AF209" t="s">
        <v>28</v>
      </c>
      <c r="AG209">
        <v>3.2039999999999997</v>
      </c>
      <c r="AH209">
        <v>2</v>
      </c>
      <c r="AI209">
        <v>64881429</v>
      </c>
      <c r="AJ209">
        <v>195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ROW(Source!A191)</f>
        <v>191</v>
      </c>
      <c r="B210">
        <v>64881434</v>
      </c>
      <c r="C210">
        <v>64881426</v>
      </c>
      <c r="D210">
        <v>29173357</v>
      </c>
      <c r="E210">
        <v>1</v>
      </c>
      <c r="F210">
        <v>1</v>
      </c>
      <c r="G210">
        <v>1</v>
      </c>
      <c r="H210">
        <v>2</v>
      </c>
      <c r="I210" t="s">
        <v>358</v>
      </c>
      <c r="J210" t="s">
        <v>359</v>
      </c>
      <c r="K210" t="s">
        <v>360</v>
      </c>
      <c r="L210">
        <v>1368</v>
      </c>
      <c r="N210">
        <v>1011</v>
      </c>
      <c r="O210" t="s">
        <v>292</v>
      </c>
      <c r="P210" t="s">
        <v>292</v>
      </c>
      <c r="Q210">
        <v>1</v>
      </c>
      <c r="X210">
        <v>1.98</v>
      </c>
      <c r="Y210">
        <v>0</v>
      </c>
      <c r="Z210">
        <v>62.3</v>
      </c>
      <c r="AA210">
        <v>11.6</v>
      </c>
      <c r="AB210">
        <v>0</v>
      </c>
      <c r="AC210">
        <v>0</v>
      </c>
      <c r="AD210">
        <v>1</v>
      </c>
      <c r="AE210">
        <v>0</v>
      </c>
      <c r="AF210" t="s">
        <v>28</v>
      </c>
      <c r="AG210">
        <v>2.3759999999999999</v>
      </c>
      <c r="AH210">
        <v>2</v>
      </c>
      <c r="AI210">
        <v>64881430</v>
      </c>
      <c r="AJ210">
        <v>196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ROW(Source!A192)</f>
        <v>192</v>
      </c>
      <c r="B211">
        <v>64881438</v>
      </c>
      <c r="C211">
        <v>64881435</v>
      </c>
      <c r="D211">
        <v>121548</v>
      </c>
      <c r="E211">
        <v>1</v>
      </c>
      <c r="F211">
        <v>1</v>
      </c>
      <c r="G211">
        <v>1</v>
      </c>
      <c r="H211">
        <v>1</v>
      </c>
      <c r="I211" t="s">
        <v>38</v>
      </c>
      <c r="J211" t="s">
        <v>3</v>
      </c>
      <c r="K211" t="s">
        <v>287</v>
      </c>
      <c r="L211">
        <v>608254</v>
      </c>
      <c r="N211">
        <v>1013</v>
      </c>
      <c r="O211" t="s">
        <v>288</v>
      </c>
      <c r="P211" t="s">
        <v>288</v>
      </c>
      <c r="Q211">
        <v>1</v>
      </c>
      <c r="X211">
        <v>2.4E-2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28</v>
      </c>
      <c r="AG211">
        <v>2.8799999999999999E-2</v>
      </c>
      <c r="AH211">
        <v>2</v>
      </c>
      <c r="AI211">
        <v>64881436</v>
      </c>
      <c r="AJ211">
        <v>197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ROW(Source!A192)</f>
        <v>192</v>
      </c>
      <c r="B212">
        <v>64881439</v>
      </c>
      <c r="C212">
        <v>64881435</v>
      </c>
      <c r="D212">
        <v>29172766</v>
      </c>
      <c r="E212">
        <v>1</v>
      </c>
      <c r="F212">
        <v>1</v>
      </c>
      <c r="G212">
        <v>1</v>
      </c>
      <c r="H212">
        <v>2</v>
      </c>
      <c r="I212" t="s">
        <v>361</v>
      </c>
      <c r="J212" t="s">
        <v>362</v>
      </c>
      <c r="K212" t="s">
        <v>363</v>
      </c>
      <c r="L212">
        <v>1368</v>
      </c>
      <c r="N212">
        <v>1011</v>
      </c>
      <c r="O212" t="s">
        <v>292</v>
      </c>
      <c r="P212" t="s">
        <v>292</v>
      </c>
      <c r="Q212">
        <v>1</v>
      </c>
      <c r="X212">
        <v>2.4E-2</v>
      </c>
      <c r="Y212">
        <v>0</v>
      </c>
      <c r="Z212">
        <v>125.7</v>
      </c>
      <c r="AA212">
        <v>13.5</v>
      </c>
      <c r="AB212">
        <v>0</v>
      </c>
      <c r="AC212">
        <v>0</v>
      </c>
      <c r="AD212">
        <v>1</v>
      </c>
      <c r="AE212">
        <v>0</v>
      </c>
      <c r="AF212" t="s">
        <v>28</v>
      </c>
      <c r="AG212">
        <v>2.8799999999999999E-2</v>
      </c>
      <c r="AH212">
        <v>2</v>
      </c>
      <c r="AI212">
        <v>64881437</v>
      </c>
      <c r="AJ212">
        <v>198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ROW(Source!A193)</f>
        <v>193</v>
      </c>
      <c r="B213">
        <v>64881438</v>
      </c>
      <c r="C213">
        <v>64881435</v>
      </c>
      <c r="D213">
        <v>121548</v>
      </c>
      <c r="E213">
        <v>1</v>
      </c>
      <c r="F213">
        <v>1</v>
      </c>
      <c r="G213">
        <v>1</v>
      </c>
      <c r="H213">
        <v>1</v>
      </c>
      <c r="I213" t="s">
        <v>38</v>
      </c>
      <c r="J213" t="s">
        <v>3</v>
      </c>
      <c r="K213" t="s">
        <v>287</v>
      </c>
      <c r="L213">
        <v>608254</v>
      </c>
      <c r="N213">
        <v>1013</v>
      </c>
      <c r="O213" t="s">
        <v>288</v>
      </c>
      <c r="P213" t="s">
        <v>288</v>
      </c>
      <c r="Q213">
        <v>1</v>
      </c>
      <c r="X213">
        <v>2.4E-2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28</v>
      </c>
      <c r="AG213">
        <v>2.8799999999999999E-2</v>
      </c>
      <c r="AH213">
        <v>2</v>
      </c>
      <c r="AI213">
        <v>64881436</v>
      </c>
      <c r="AJ213">
        <v>199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ROW(Source!A193)</f>
        <v>193</v>
      </c>
      <c r="B214">
        <v>64881439</v>
      </c>
      <c r="C214">
        <v>64881435</v>
      </c>
      <c r="D214">
        <v>29172766</v>
      </c>
      <c r="E214">
        <v>1</v>
      </c>
      <c r="F214">
        <v>1</v>
      </c>
      <c r="G214">
        <v>1</v>
      </c>
      <c r="H214">
        <v>2</v>
      </c>
      <c r="I214" t="s">
        <v>361</v>
      </c>
      <c r="J214" t="s">
        <v>362</v>
      </c>
      <c r="K214" t="s">
        <v>363</v>
      </c>
      <c r="L214">
        <v>1368</v>
      </c>
      <c r="N214">
        <v>1011</v>
      </c>
      <c r="O214" t="s">
        <v>292</v>
      </c>
      <c r="P214" t="s">
        <v>292</v>
      </c>
      <c r="Q214">
        <v>1</v>
      </c>
      <c r="X214">
        <v>2.4E-2</v>
      </c>
      <c r="Y214">
        <v>0</v>
      </c>
      <c r="Z214">
        <v>125.7</v>
      </c>
      <c r="AA214">
        <v>13.5</v>
      </c>
      <c r="AB214">
        <v>0</v>
      </c>
      <c r="AC214">
        <v>0</v>
      </c>
      <c r="AD214">
        <v>1</v>
      </c>
      <c r="AE214">
        <v>0</v>
      </c>
      <c r="AF214" t="s">
        <v>28</v>
      </c>
      <c r="AG214">
        <v>2.8799999999999999E-2</v>
      </c>
      <c r="AH214">
        <v>2</v>
      </c>
      <c r="AI214">
        <v>64881437</v>
      </c>
      <c r="AJ214">
        <v>200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ROW(Source!A194)</f>
        <v>194</v>
      </c>
      <c r="B215">
        <v>64881448</v>
      </c>
      <c r="C215">
        <v>64881440</v>
      </c>
      <c r="D215">
        <v>18408066</v>
      </c>
      <c r="E215">
        <v>1</v>
      </c>
      <c r="F215">
        <v>1</v>
      </c>
      <c r="G215">
        <v>1</v>
      </c>
      <c r="H215">
        <v>1</v>
      </c>
      <c r="I215" t="s">
        <v>324</v>
      </c>
      <c r="J215" t="s">
        <v>3</v>
      </c>
      <c r="K215" t="s">
        <v>325</v>
      </c>
      <c r="L215">
        <v>1369</v>
      </c>
      <c r="N215">
        <v>1013</v>
      </c>
      <c r="O215" t="s">
        <v>286</v>
      </c>
      <c r="P215" t="s">
        <v>286</v>
      </c>
      <c r="Q215">
        <v>1</v>
      </c>
      <c r="X215">
        <v>15.72</v>
      </c>
      <c r="Y215">
        <v>0</v>
      </c>
      <c r="Z215">
        <v>0</v>
      </c>
      <c r="AA215">
        <v>0</v>
      </c>
      <c r="AB215">
        <v>8.02</v>
      </c>
      <c r="AC215">
        <v>0</v>
      </c>
      <c r="AD215">
        <v>1</v>
      </c>
      <c r="AE215">
        <v>1</v>
      </c>
      <c r="AF215" t="s">
        <v>28</v>
      </c>
      <c r="AG215">
        <v>18.864000000000001</v>
      </c>
      <c r="AH215">
        <v>2</v>
      </c>
      <c r="AI215">
        <v>64881441</v>
      </c>
      <c r="AJ215">
        <v>201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ROW(Source!A194)</f>
        <v>194</v>
      </c>
      <c r="B216">
        <v>64881449</v>
      </c>
      <c r="C216">
        <v>64881440</v>
      </c>
      <c r="D216">
        <v>121548</v>
      </c>
      <c r="E216">
        <v>1</v>
      </c>
      <c r="F216">
        <v>1</v>
      </c>
      <c r="G216">
        <v>1</v>
      </c>
      <c r="H216">
        <v>1</v>
      </c>
      <c r="I216" t="s">
        <v>38</v>
      </c>
      <c r="J216" t="s">
        <v>3</v>
      </c>
      <c r="K216" t="s">
        <v>287</v>
      </c>
      <c r="L216">
        <v>608254</v>
      </c>
      <c r="N216">
        <v>1013</v>
      </c>
      <c r="O216" t="s">
        <v>288</v>
      </c>
      <c r="P216" t="s">
        <v>288</v>
      </c>
      <c r="Q216">
        <v>1</v>
      </c>
      <c r="X216">
        <v>13.88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28</v>
      </c>
      <c r="AG216">
        <v>16.655999999999999</v>
      </c>
      <c r="AH216">
        <v>2</v>
      </c>
      <c r="AI216">
        <v>64881442</v>
      </c>
      <c r="AJ216">
        <v>202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ROW(Source!A194)</f>
        <v>194</v>
      </c>
      <c r="B217">
        <v>64881450</v>
      </c>
      <c r="C217">
        <v>64881440</v>
      </c>
      <c r="D217">
        <v>29172479</v>
      </c>
      <c r="E217">
        <v>1</v>
      </c>
      <c r="F217">
        <v>1</v>
      </c>
      <c r="G217">
        <v>1</v>
      </c>
      <c r="H217">
        <v>2</v>
      </c>
      <c r="I217" t="s">
        <v>364</v>
      </c>
      <c r="J217" t="s">
        <v>365</v>
      </c>
      <c r="K217" t="s">
        <v>366</v>
      </c>
      <c r="L217">
        <v>1368</v>
      </c>
      <c r="N217">
        <v>1011</v>
      </c>
      <c r="O217" t="s">
        <v>292</v>
      </c>
      <c r="P217" t="s">
        <v>292</v>
      </c>
      <c r="Q217">
        <v>1</v>
      </c>
      <c r="X217">
        <v>4.29</v>
      </c>
      <c r="Y217">
        <v>0</v>
      </c>
      <c r="Z217">
        <v>99.89</v>
      </c>
      <c r="AA217">
        <v>10.06</v>
      </c>
      <c r="AB217">
        <v>0</v>
      </c>
      <c r="AC217">
        <v>0</v>
      </c>
      <c r="AD217">
        <v>1</v>
      </c>
      <c r="AE217">
        <v>0</v>
      </c>
      <c r="AF217" t="s">
        <v>28</v>
      </c>
      <c r="AG217">
        <v>5.1479999999999997</v>
      </c>
      <c r="AH217">
        <v>2</v>
      </c>
      <c r="AI217">
        <v>64881443</v>
      </c>
      <c r="AJ217">
        <v>203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ROW(Source!A194)</f>
        <v>194</v>
      </c>
      <c r="B218">
        <v>64881451</v>
      </c>
      <c r="C218">
        <v>64881440</v>
      </c>
      <c r="D218">
        <v>29173182</v>
      </c>
      <c r="E218">
        <v>1</v>
      </c>
      <c r="F218">
        <v>1</v>
      </c>
      <c r="G218">
        <v>1</v>
      </c>
      <c r="H218">
        <v>2</v>
      </c>
      <c r="I218" t="s">
        <v>355</v>
      </c>
      <c r="J218" t="s">
        <v>356</v>
      </c>
      <c r="K218" t="s">
        <v>357</v>
      </c>
      <c r="L218">
        <v>1368</v>
      </c>
      <c r="N218">
        <v>1011</v>
      </c>
      <c r="O218" t="s">
        <v>292</v>
      </c>
      <c r="P218" t="s">
        <v>292</v>
      </c>
      <c r="Q218">
        <v>1</v>
      </c>
      <c r="X218">
        <v>1.77</v>
      </c>
      <c r="Y218">
        <v>0</v>
      </c>
      <c r="Z218">
        <v>123</v>
      </c>
      <c r="AA218">
        <v>13.5</v>
      </c>
      <c r="AB218">
        <v>0</v>
      </c>
      <c r="AC218">
        <v>0</v>
      </c>
      <c r="AD218">
        <v>1</v>
      </c>
      <c r="AE218">
        <v>0</v>
      </c>
      <c r="AF218" t="s">
        <v>28</v>
      </c>
      <c r="AG218">
        <v>2.1240000000000001</v>
      </c>
      <c r="AH218">
        <v>2</v>
      </c>
      <c r="AI218">
        <v>64881444</v>
      </c>
      <c r="AJ218">
        <v>204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ROW(Source!A194)</f>
        <v>194</v>
      </c>
      <c r="B219">
        <v>64881452</v>
      </c>
      <c r="C219">
        <v>64881440</v>
      </c>
      <c r="D219">
        <v>29173232</v>
      </c>
      <c r="E219">
        <v>1</v>
      </c>
      <c r="F219">
        <v>1</v>
      </c>
      <c r="G219">
        <v>1</v>
      </c>
      <c r="H219">
        <v>2</v>
      </c>
      <c r="I219" t="s">
        <v>367</v>
      </c>
      <c r="J219" t="s">
        <v>368</v>
      </c>
      <c r="K219" t="s">
        <v>369</v>
      </c>
      <c r="L219">
        <v>1368</v>
      </c>
      <c r="N219">
        <v>1011</v>
      </c>
      <c r="O219" t="s">
        <v>292</v>
      </c>
      <c r="P219" t="s">
        <v>292</v>
      </c>
      <c r="Q219">
        <v>1</v>
      </c>
      <c r="X219">
        <v>7.08</v>
      </c>
      <c r="Y219">
        <v>0</v>
      </c>
      <c r="Z219">
        <v>206.01</v>
      </c>
      <c r="AA219">
        <v>14.4</v>
      </c>
      <c r="AB219">
        <v>0</v>
      </c>
      <c r="AC219">
        <v>0</v>
      </c>
      <c r="AD219">
        <v>1</v>
      </c>
      <c r="AE219">
        <v>0</v>
      </c>
      <c r="AF219" t="s">
        <v>28</v>
      </c>
      <c r="AG219">
        <v>8.4960000000000004</v>
      </c>
      <c r="AH219">
        <v>2</v>
      </c>
      <c r="AI219">
        <v>64881445</v>
      </c>
      <c r="AJ219">
        <v>205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ROW(Source!A194)</f>
        <v>194</v>
      </c>
      <c r="B220">
        <v>64881453</v>
      </c>
      <c r="C220">
        <v>64881440</v>
      </c>
      <c r="D220">
        <v>29173290</v>
      </c>
      <c r="E220">
        <v>1</v>
      </c>
      <c r="F220">
        <v>1</v>
      </c>
      <c r="G220">
        <v>1</v>
      </c>
      <c r="H220">
        <v>2</v>
      </c>
      <c r="I220" t="s">
        <v>298</v>
      </c>
      <c r="J220" t="s">
        <v>299</v>
      </c>
      <c r="K220" t="s">
        <v>300</v>
      </c>
      <c r="L220">
        <v>1368</v>
      </c>
      <c r="N220">
        <v>1011</v>
      </c>
      <c r="O220" t="s">
        <v>292</v>
      </c>
      <c r="P220" t="s">
        <v>292</v>
      </c>
      <c r="Q220">
        <v>1</v>
      </c>
      <c r="X220">
        <v>0.74</v>
      </c>
      <c r="Y220">
        <v>0</v>
      </c>
      <c r="Z220">
        <v>110</v>
      </c>
      <c r="AA220">
        <v>11.6</v>
      </c>
      <c r="AB220">
        <v>0</v>
      </c>
      <c r="AC220">
        <v>0</v>
      </c>
      <c r="AD220">
        <v>1</v>
      </c>
      <c r="AE220">
        <v>0</v>
      </c>
      <c r="AF220" t="s">
        <v>28</v>
      </c>
      <c r="AG220">
        <v>0.88800000000000001</v>
      </c>
      <c r="AH220">
        <v>2</v>
      </c>
      <c r="AI220">
        <v>64881446</v>
      </c>
      <c r="AJ220">
        <v>206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ROW(Source!A194)</f>
        <v>194</v>
      </c>
      <c r="B221">
        <v>64881454</v>
      </c>
      <c r="C221">
        <v>64881440</v>
      </c>
      <c r="D221">
        <v>29149598</v>
      </c>
      <c r="E221">
        <v>1</v>
      </c>
      <c r="F221">
        <v>1</v>
      </c>
      <c r="G221">
        <v>1</v>
      </c>
      <c r="H221">
        <v>3</v>
      </c>
      <c r="I221" t="s">
        <v>393</v>
      </c>
      <c r="J221" t="s">
        <v>394</v>
      </c>
      <c r="K221" t="s">
        <v>395</v>
      </c>
      <c r="L221">
        <v>1339</v>
      </c>
      <c r="N221">
        <v>1007</v>
      </c>
      <c r="O221" t="s">
        <v>196</v>
      </c>
      <c r="P221" t="s">
        <v>196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ROW(Source!A194)</f>
        <v>194</v>
      </c>
      <c r="B222">
        <v>64881455</v>
      </c>
      <c r="C222">
        <v>64881440</v>
      </c>
      <c r="D222">
        <v>29150040</v>
      </c>
      <c r="E222">
        <v>1</v>
      </c>
      <c r="F222">
        <v>1</v>
      </c>
      <c r="G222">
        <v>1</v>
      </c>
      <c r="H222">
        <v>3</v>
      </c>
      <c r="I222" t="s">
        <v>311</v>
      </c>
      <c r="J222" t="s">
        <v>312</v>
      </c>
      <c r="K222" t="s">
        <v>313</v>
      </c>
      <c r="L222">
        <v>1339</v>
      </c>
      <c r="N222">
        <v>1007</v>
      </c>
      <c r="O222" t="s">
        <v>196</v>
      </c>
      <c r="P222" t="s">
        <v>196</v>
      </c>
      <c r="Q222">
        <v>1</v>
      </c>
      <c r="X222">
        <v>5</v>
      </c>
      <c r="Y222">
        <v>2.44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5</v>
      </c>
      <c r="AH222">
        <v>2</v>
      </c>
      <c r="AI222">
        <v>64881447</v>
      </c>
      <c r="AJ222">
        <v>207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ROW(Source!A195)</f>
        <v>195</v>
      </c>
      <c r="B223">
        <v>64881448</v>
      </c>
      <c r="C223">
        <v>64881440</v>
      </c>
      <c r="D223">
        <v>18408066</v>
      </c>
      <c r="E223">
        <v>1</v>
      </c>
      <c r="F223">
        <v>1</v>
      </c>
      <c r="G223">
        <v>1</v>
      </c>
      <c r="H223">
        <v>1</v>
      </c>
      <c r="I223" t="s">
        <v>324</v>
      </c>
      <c r="J223" t="s">
        <v>3</v>
      </c>
      <c r="K223" t="s">
        <v>325</v>
      </c>
      <c r="L223">
        <v>1369</v>
      </c>
      <c r="N223">
        <v>1013</v>
      </c>
      <c r="O223" t="s">
        <v>286</v>
      </c>
      <c r="P223" t="s">
        <v>286</v>
      </c>
      <c r="Q223">
        <v>1</v>
      </c>
      <c r="X223">
        <v>15.72</v>
      </c>
      <c r="Y223">
        <v>0</v>
      </c>
      <c r="Z223">
        <v>0</v>
      </c>
      <c r="AA223">
        <v>0</v>
      </c>
      <c r="AB223">
        <v>8.02</v>
      </c>
      <c r="AC223">
        <v>0</v>
      </c>
      <c r="AD223">
        <v>1</v>
      </c>
      <c r="AE223">
        <v>1</v>
      </c>
      <c r="AF223" t="s">
        <v>28</v>
      </c>
      <c r="AG223">
        <v>18.864000000000001</v>
      </c>
      <c r="AH223">
        <v>2</v>
      </c>
      <c r="AI223">
        <v>64881441</v>
      </c>
      <c r="AJ223">
        <v>208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ROW(Source!A195)</f>
        <v>195</v>
      </c>
      <c r="B224">
        <v>64881449</v>
      </c>
      <c r="C224">
        <v>64881440</v>
      </c>
      <c r="D224">
        <v>121548</v>
      </c>
      <c r="E224">
        <v>1</v>
      </c>
      <c r="F224">
        <v>1</v>
      </c>
      <c r="G224">
        <v>1</v>
      </c>
      <c r="H224">
        <v>1</v>
      </c>
      <c r="I224" t="s">
        <v>38</v>
      </c>
      <c r="J224" t="s">
        <v>3</v>
      </c>
      <c r="K224" t="s">
        <v>287</v>
      </c>
      <c r="L224">
        <v>608254</v>
      </c>
      <c r="N224">
        <v>1013</v>
      </c>
      <c r="O224" t="s">
        <v>288</v>
      </c>
      <c r="P224" t="s">
        <v>288</v>
      </c>
      <c r="Q224">
        <v>1</v>
      </c>
      <c r="X224">
        <v>13.88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28</v>
      </c>
      <c r="AG224">
        <v>16.655999999999999</v>
      </c>
      <c r="AH224">
        <v>2</v>
      </c>
      <c r="AI224">
        <v>64881442</v>
      </c>
      <c r="AJ224">
        <v>209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ROW(Source!A195)</f>
        <v>195</v>
      </c>
      <c r="B225">
        <v>64881450</v>
      </c>
      <c r="C225">
        <v>64881440</v>
      </c>
      <c r="D225">
        <v>29172479</v>
      </c>
      <c r="E225">
        <v>1</v>
      </c>
      <c r="F225">
        <v>1</v>
      </c>
      <c r="G225">
        <v>1</v>
      </c>
      <c r="H225">
        <v>2</v>
      </c>
      <c r="I225" t="s">
        <v>364</v>
      </c>
      <c r="J225" t="s">
        <v>365</v>
      </c>
      <c r="K225" t="s">
        <v>366</v>
      </c>
      <c r="L225">
        <v>1368</v>
      </c>
      <c r="N225">
        <v>1011</v>
      </c>
      <c r="O225" t="s">
        <v>292</v>
      </c>
      <c r="P225" t="s">
        <v>292</v>
      </c>
      <c r="Q225">
        <v>1</v>
      </c>
      <c r="X225">
        <v>4.29</v>
      </c>
      <c r="Y225">
        <v>0</v>
      </c>
      <c r="Z225">
        <v>99.89</v>
      </c>
      <c r="AA225">
        <v>10.06</v>
      </c>
      <c r="AB225">
        <v>0</v>
      </c>
      <c r="AC225">
        <v>0</v>
      </c>
      <c r="AD225">
        <v>1</v>
      </c>
      <c r="AE225">
        <v>0</v>
      </c>
      <c r="AF225" t="s">
        <v>28</v>
      </c>
      <c r="AG225">
        <v>5.1479999999999997</v>
      </c>
      <c r="AH225">
        <v>2</v>
      </c>
      <c r="AI225">
        <v>64881443</v>
      </c>
      <c r="AJ225">
        <v>210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ROW(Source!A195)</f>
        <v>195</v>
      </c>
      <c r="B226">
        <v>64881451</v>
      </c>
      <c r="C226">
        <v>64881440</v>
      </c>
      <c r="D226">
        <v>29173182</v>
      </c>
      <c r="E226">
        <v>1</v>
      </c>
      <c r="F226">
        <v>1</v>
      </c>
      <c r="G226">
        <v>1</v>
      </c>
      <c r="H226">
        <v>2</v>
      </c>
      <c r="I226" t="s">
        <v>355</v>
      </c>
      <c r="J226" t="s">
        <v>356</v>
      </c>
      <c r="K226" t="s">
        <v>357</v>
      </c>
      <c r="L226">
        <v>1368</v>
      </c>
      <c r="N226">
        <v>1011</v>
      </c>
      <c r="O226" t="s">
        <v>292</v>
      </c>
      <c r="P226" t="s">
        <v>292</v>
      </c>
      <c r="Q226">
        <v>1</v>
      </c>
      <c r="X226">
        <v>1.77</v>
      </c>
      <c r="Y226">
        <v>0</v>
      </c>
      <c r="Z226">
        <v>123</v>
      </c>
      <c r="AA226">
        <v>13.5</v>
      </c>
      <c r="AB226">
        <v>0</v>
      </c>
      <c r="AC226">
        <v>0</v>
      </c>
      <c r="AD226">
        <v>1</v>
      </c>
      <c r="AE226">
        <v>0</v>
      </c>
      <c r="AF226" t="s">
        <v>28</v>
      </c>
      <c r="AG226">
        <v>2.1240000000000001</v>
      </c>
      <c r="AH226">
        <v>2</v>
      </c>
      <c r="AI226">
        <v>64881444</v>
      </c>
      <c r="AJ226">
        <v>211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ROW(Source!A195)</f>
        <v>195</v>
      </c>
      <c r="B227">
        <v>64881452</v>
      </c>
      <c r="C227">
        <v>64881440</v>
      </c>
      <c r="D227">
        <v>29173232</v>
      </c>
      <c r="E227">
        <v>1</v>
      </c>
      <c r="F227">
        <v>1</v>
      </c>
      <c r="G227">
        <v>1</v>
      </c>
      <c r="H227">
        <v>2</v>
      </c>
      <c r="I227" t="s">
        <v>367</v>
      </c>
      <c r="J227" t="s">
        <v>368</v>
      </c>
      <c r="K227" t="s">
        <v>369</v>
      </c>
      <c r="L227">
        <v>1368</v>
      </c>
      <c r="N227">
        <v>1011</v>
      </c>
      <c r="O227" t="s">
        <v>292</v>
      </c>
      <c r="P227" t="s">
        <v>292</v>
      </c>
      <c r="Q227">
        <v>1</v>
      </c>
      <c r="X227">
        <v>7.08</v>
      </c>
      <c r="Y227">
        <v>0</v>
      </c>
      <c r="Z227">
        <v>206.01</v>
      </c>
      <c r="AA227">
        <v>14.4</v>
      </c>
      <c r="AB227">
        <v>0</v>
      </c>
      <c r="AC227">
        <v>0</v>
      </c>
      <c r="AD227">
        <v>1</v>
      </c>
      <c r="AE227">
        <v>0</v>
      </c>
      <c r="AF227" t="s">
        <v>28</v>
      </c>
      <c r="AG227">
        <v>8.4960000000000004</v>
      </c>
      <c r="AH227">
        <v>2</v>
      </c>
      <c r="AI227">
        <v>64881445</v>
      </c>
      <c r="AJ227">
        <v>212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ROW(Source!A195)</f>
        <v>195</v>
      </c>
      <c r="B228">
        <v>64881453</v>
      </c>
      <c r="C228">
        <v>64881440</v>
      </c>
      <c r="D228">
        <v>29173290</v>
      </c>
      <c r="E228">
        <v>1</v>
      </c>
      <c r="F228">
        <v>1</v>
      </c>
      <c r="G228">
        <v>1</v>
      </c>
      <c r="H228">
        <v>2</v>
      </c>
      <c r="I228" t="s">
        <v>298</v>
      </c>
      <c r="J228" t="s">
        <v>299</v>
      </c>
      <c r="K228" t="s">
        <v>300</v>
      </c>
      <c r="L228">
        <v>1368</v>
      </c>
      <c r="N228">
        <v>1011</v>
      </c>
      <c r="O228" t="s">
        <v>292</v>
      </c>
      <c r="P228" t="s">
        <v>292</v>
      </c>
      <c r="Q228">
        <v>1</v>
      </c>
      <c r="X228">
        <v>0.74</v>
      </c>
      <c r="Y228">
        <v>0</v>
      </c>
      <c r="Z228">
        <v>110</v>
      </c>
      <c r="AA228">
        <v>11.6</v>
      </c>
      <c r="AB228">
        <v>0</v>
      </c>
      <c r="AC228">
        <v>0</v>
      </c>
      <c r="AD228">
        <v>1</v>
      </c>
      <c r="AE228">
        <v>0</v>
      </c>
      <c r="AF228" t="s">
        <v>28</v>
      </c>
      <c r="AG228">
        <v>0.88800000000000001</v>
      </c>
      <c r="AH228">
        <v>2</v>
      </c>
      <c r="AI228">
        <v>64881446</v>
      </c>
      <c r="AJ228">
        <v>213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ROW(Source!A195)</f>
        <v>195</v>
      </c>
      <c r="B229">
        <v>64881454</v>
      </c>
      <c r="C229">
        <v>64881440</v>
      </c>
      <c r="D229">
        <v>29149598</v>
      </c>
      <c r="E229">
        <v>1</v>
      </c>
      <c r="F229">
        <v>1</v>
      </c>
      <c r="G229">
        <v>1</v>
      </c>
      <c r="H229">
        <v>3</v>
      </c>
      <c r="I229" t="s">
        <v>393</v>
      </c>
      <c r="J229" t="s">
        <v>394</v>
      </c>
      <c r="K229" t="s">
        <v>395</v>
      </c>
      <c r="L229">
        <v>1339</v>
      </c>
      <c r="N229">
        <v>1007</v>
      </c>
      <c r="O229" t="s">
        <v>196</v>
      </c>
      <c r="P229" t="s">
        <v>196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ROW(Source!A195)</f>
        <v>195</v>
      </c>
      <c r="B230">
        <v>64881455</v>
      </c>
      <c r="C230">
        <v>64881440</v>
      </c>
      <c r="D230">
        <v>29150040</v>
      </c>
      <c r="E230">
        <v>1</v>
      </c>
      <c r="F230">
        <v>1</v>
      </c>
      <c r="G230">
        <v>1</v>
      </c>
      <c r="H230">
        <v>3</v>
      </c>
      <c r="I230" t="s">
        <v>311</v>
      </c>
      <c r="J230" t="s">
        <v>312</v>
      </c>
      <c r="K230" t="s">
        <v>313</v>
      </c>
      <c r="L230">
        <v>1339</v>
      </c>
      <c r="N230">
        <v>1007</v>
      </c>
      <c r="O230" t="s">
        <v>196</v>
      </c>
      <c r="P230" t="s">
        <v>196</v>
      </c>
      <c r="Q230">
        <v>1</v>
      </c>
      <c r="X230">
        <v>5</v>
      </c>
      <c r="Y230">
        <v>2.44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5</v>
      </c>
      <c r="AH230">
        <v>2</v>
      </c>
      <c r="AI230">
        <v>64881447</v>
      </c>
      <c r="AJ230">
        <v>214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ROW(Source!A198)</f>
        <v>198</v>
      </c>
      <c r="B231">
        <v>64881466</v>
      </c>
      <c r="C231">
        <v>64881457</v>
      </c>
      <c r="D231">
        <v>18409992</v>
      </c>
      <c r="E231">
        <v>1</v>
      </c>
      <c r="F231">
        <v>1</v>
      </c>
      <c r="G231">
        <v>1</v>
      </c>
      <c r="H231">
        <v>1</v>
      </c>
      <c r="I231" t="s">
        <v>370</v>
      </c>
      <c r="J231" t="s">
        <v>3</v>
      </c>
      <c r="K231" t="s">
        <v>371</v>
      </c>
      <c r="L231">
        <v>1369</v>
      </c>
      <c r="N231">
        <v>1013</v>
      </c>
      <c r="O231" t="s">
        <v>286</v>
      </c>
      <c r="P231" t="s">
        <v>286</v>
      </c>
      <c r="Q231">
        <v>1</v>
      </c>
      <c r="X231">
        <v>24.19</v>
      </c>
      <c r="Y231">
        <v>0</v>
      </c>
      <c r="Z231">
        <v>0</v>
      </c>
      <c r="AA231">
        <v>0</v>
      </c>
      <c r="AB231">
        <v>8.09</v>
      </c>
      <c r="AC231">
        <v>0</v>
      </c>
      <c r="AD231">
        <v>1</v>
      </c>
      <c r="AE231">
        <v>1</v>
      </c>
      <c r="AF231" t="s">
        <v>28</v>
      </c>
      <c r="AG231">
        <v>29.027999999999999</v>
      </c>
      <c r="AH231">
        <v>2</v>
      </c>
      <c r="AI231">
        <v>64881458</v>
      </c>
      <c r="AJ231">
        <v>215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ROW(Source!A198)</f>
        <v>198</v>
      </c>
      <c r="B232">
        <v>64881467</v>
      </c>
      <c r="C232">
        <v>64881457</v>
      </c>
      <c r="D232">
        <v>121548</v>
      </c>
      <c r="E232">
        <v>1</v>
      </c>
      <c r="F232">
        <v>1</v>
      </c>
      <c r="G232">
        <v>1</v>
      </c>
      <c r="H232">
        <v>1</v>
      </c>
      <c r="I232" t="s">
        <v>38</v>
      </c>
      <c r="J232" t="s">
        <v>3</v>
      </c>
      <c r="K232" t="s">
        <v>287</v>
      </c>
      <c r="L232">
        <v>608254</v>
      </c>
      <c r="N232">
        <v>1013</v>
      </c>
      <c r="O232" t="s">
        <v>288</v>
      </c>
      <c r="P232" t="s">
        <v>288</v>
      </c>
      <c r="Q232">
        <v>1</v>
      </c>
      <c r="X232">
        <v>20.6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28</v>
      </c>
      <c r="AG232">
        <v>24.720000000000002</v>
      </c>
      <c r="AH232">
        <v>2</v>
      </c>
      <c r="AI232">
        <v>64881459</v>
      </c>
      <c r="AJ232">
        <v>216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ROW(Source!A198)</f>
        <v>198</v>
      </c>
      <c r="B233">
        <v>64881468</v>
      </c>
      <c r="C233">
        <v>64881457</v>
      </c>
      <c r="D233">
        <v>29172479</v>
      </c>
      <c r="E233">
        <v>1</v>
      </c>
      <c r="F233">
        <v>1</v>
      </c>
      <c r="G233">
        <v>1</v>
      </c>
      <c r="H233">
        <v>2</v>
      </c>
      <c r="I233" t="s">
        <v>364</v>
      </c>
      <c r="J233" t="s">
        <v>365</v>
      </c>
      <c r="K233" t="s">
        <v>366</v>
      </c>
      <c r="L233">
        <v>1368</v>
      </c>
      <c r="N233">
        <v>1011</v>
      </c>
      <c r="O233" t="s">
        <v>292</v>
      </c>
      <c r="P233" t="s">
        <v>292</v>
      </c>
      <c r="Q233">
        <v>1</v>
      </c>
      <c r="X233">
        <v>2.46</v>
      </c>
      <c r="Y233">
        <v>0</v>
      </c>
      <c r="Z233">
        <v>99.89</v>
      </c>
      <c r="AA233">
        <v>10.06</v>
      </c>
      <c r="AB233">
        <v>0</v>
      </c>
      <c r="AC233">
        <v>0</v>
      </c>
      <c r="AD233">
        <v>1</v>
      </c>
      <c r="AE233">
        <v>0</v>
      </c>
      <c r="AF233" t="s">
        <v>28</v>
      </c>
      <c r="AG233">
        <v>2.952</v>
      </c>
      <c r="AH233">
        <v>2</v>
      </c>
      <c r="AI233">
        <v>64881460</v>
      </c>
      <c r="AJ233">
        <v>217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ROW(Source!A198)</f>
        <v>198</v>
      </c>
      <c r="B234">
        <v>64881469</v>
      </c>
      <c r="C234">
        <v>64881457</v>
      </c>
      <c r="D234">
        <v>29172871</v>
      </c>
      <c r="E234">
        <v>1</v>
      </c>
      <c r="F234">
        <v>1</v>
      </c>
      <c r="G234">
        <v>1</v>
      </c>
      <c r="H234">
        <v>2</v>
      </c>
      <c r="I234" t="s">
        <v>372</v>
      </c>
      <c r="J234" t="s">
        <v>373</v>
      </c>
      <c r="K234" t="s">
        <v>374</v>
      </c>
      <c r="L234">
        <v>1368</v>
      </c>
      <c r="N234">
        <v>1011</v>
      </c>
      <c r="O234" t="s">
        <v>292</v>
      </c>
      <c r="P234" t="s">
        <v>292</v>
      </c>
      <c r="Q234">
        <v>1</v>
      </c>
      <c r="X234">
        <v>2.59</v>
      </c>
      <c r="Y234">
        <v>0</v>
      </c>
      <c r="Z234">
        <v>80.010000000000005</v>
      </c>
      <c r="AA234">
        <v>13.5</v>
      </c>
      <c r="AB234">
        <v>0</v>
      </c>
      <c r="AC234">
        <v>0</v>
      </c>
      <c r="AD234">
        <v>1</v>
      </c>
      <c r="AE234">
        <v>0</v>
      </c>
      <c r="AF234" t="s">
        <v>28</v>
      </c>
      <c r="AG234">
        <v>3.1079999999999997</v>
      </c>
      <c r="AH234">
        <v>2</v>
      </c>
      <c r="AI234">
        <v>64881461</v>
      </c>
      <c r="AJ234">
        <v>218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ROW(Source!A198)</f>
        <v>198</v>
      </c>
      <c r="B235">
        <v>64881470</v>
      </c>
      <c r="C235">
        <v>64881457</v>
      </c>
      <c r="D235">
        <v>29173182</v>
      </c>
      <c r="E235">
        <v>1</v>
      </c>
      <c r="F235">
        <v>1</v>
      </c>
      <c r="G235">
        <v>1</v>
      </c>
      <c r="H235">
        <v>2</v>
      </c>
      <c r="I235" t="s">
        <v>355</v>
      </c>
      <c r="J235" t="s">
        <v>356</v>
      </c>
      <c r="K235" t="s">
        <v>357</v>
      </c>
      <c r="L235">
        <v>1368</v>
      </c>
      <c r="N235">
        <v>1011</v>
      </c>
      <c r="O235" t="s">
        <v>292</v>
      </c>
      <c r="P235" t="s">
        <v>292</v>
      </c>
      <c r="Q235">
        <v>1</v>
      </c>
      <c r="X235">
        <v>2.2999999999999998</v>
      </c>
      <c r="Y235">
        <v>0</v>
      </c>
      <c r="Z235">
        <v>123</v>
      </c>
      <c r="AA235">
        <v>13.5</v>
      </c>
      <c r="AB235">
        <v>0</v>
      </c>
      <c r="AC235">
        <v>0</v>
      </c>
      <c r="AD235">
        <v>1</v>
      </c>
      <c r="AE235">
        <v>0</v>
      </c>
      <c r="AF235" t="s">
        <v>28</v>
      </c>
      <c r="AG235">
        <v>2.76</v>
      </c>
      <c r="AH235">
        <v>2</v>
      </c>
      <c r="AI235">
        <v>64881462</v>
      </c>
      <c r="AJ235">
        <v>219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ROW(Source!A198)</f>
        <v>198</v>
      </c>
      <c r="B236">
        <v>64881471</v>
      </c>
      <c r="C236">
        <v>64881457</v>
      </c>
      <c r="D236">
        <v>29173232</v>
      </c>
      <c r="E236">
        <v>1</v>
      </c>
      <c r="F236">
        <v>1</v>
      </c>
      <c r="G236">
        <v>1</v>
      </c>
      <c r="H236">
        <v>2</v>
      </c>
      <c r="I236" t="s">
        <v>367</v>
      </c>
      <c r="J236" t="s">
        <v>368</v>
      </c>
      <c r="K236" t="s">
        <v>369</v>
      </c>
      <c r="L236">
        <v>1368</v>
      </c>
      <c r="N236">
        <v>1011</v>
      </c>
      <c r="O236" t="s">
        <v>292</v>
      </c>
      <c r="P236" t="s">
        <v>292</v>
      </c>
      <c r="Q236">
        <v>1</v>
      </c>
      <c r="X236">
        <v>12.21</v>
      </c>
      <c r="Y236">
        <v>0</v>
      </c>
      <c r="Z236">
        <v>206.01</v>
      </c>
      <c r="AA236">
        <v>14.4</v>
      </c>
      <c r="AB236">
        <v>0</v>
      </c>
      <c r="AC236">
        <v>0</v>
      </c>
      <c r="AD236">
        <v>1</v>
      </c>
      <c r="AE236">
        <v>0</v>
      </c>
      <c r="AF236" t="s">
        <v>28</v>
      </c>
      <c r="AG236">
        <v>14.652000000000001</v>
      </c>
      <c r="AH236">
        <v>2</v>
      </c>
      <c r="AI236">
        <v>64881463</v>
      </c>
      <c r="AJ236">
        <v>220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ROW(Source!A198)</f>
        <v>198</v>
      </c>
      <c r="B237">
        <v>64881472</v>
      </c>
      <c r="C237">
        <v>64881457</v>
      </c>
      <c r="D237">
        <v>29173290</v>
      </c>
      <c r="E237">
        <v>1</v>
      </c>
      <c r="F237">
        <v>1</v>
      </c>
      <c r="G237">
        <v>1</v>
      </c>
      <c r="H237">
        <v>2</v>
      </c>
      <c r="I237" t="s">
        <v>298</v>
      </c>
      <c r="J237" t="s">
        <v>299</v>
      </c>
      <c r="K237" t="s">
        <v>300</v>
      </c>
      <c r="L237">
        <v>1368</v>
      </c>
      <c r="N237">
        <v>1011</v>
      </c>
      <c r="O237" t="s">
        <v>292</v>
      </c>
      <c r="P237" t="s">
        <v>292</v>
      </c>
      <c r="Q237">
        <v>1</v>
      </c>
      <c r="X237">
        <v>1.04</v>
      </c>
      <c r="Y237">
        <v>0</v>
      </c>
      <c r="Z237">
        <v>110</v>
      </c>
      <c r="AA237">
        <v>11.6</v>
      </c>
      <c r="AB237">
        <v>0</v>
      </c>
      <c r="AC237">
        <v>0</v>
      </c>
      <c r="AD237">
        <v>1</v>
      </c>
      <c r="AE237">
        <v>0</v>
      </c>
      <c r="AF237" t="s">
        <v>28</v>
      </c>
      <c r="AG237">
        <v>1.248</v>
      </c>
      <c r="AH237">
        <v>2</v>
      </c>
      <c r="AI237">
        <v>64881464</v>
      </c>
      <c r="AJ237">
        <v>221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ROW(Source!A198)</f>
        <v>198</v>
      </c>
      <c r="B238">
        <v>64881473</v>
      </c>
      <c r="C238">
        <v>64881457</v>
      </c>
      <c r="D238">
        <v>29149439</v>
      </c>
      <c r="E238">
        <v>1</v>
      </c>
      <c r="F238">
        <v>1</v>
      </c>
      <c r="G238">
        <v>1</v>
      </c>
      <c r="H238">
        <v>3</v>
      </c>
      <c r="I238" t="s">
        <v>396</v>
      </c>
      <c r="J238" t="s">
        <v>397</v>
      </c>
      <c r="K238" t="s">
        <v>398</v>
      </c>
      <c r="L238">
        <v>1339</v>
      </c>
      <c r="N238">
        <v>1007</v>
      </c>
      <c r="O238" t="s">
        <v>196</v>
      </c>
      <c r="P238" t="s">
        <v>196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3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ROW(Source!A198)</f>
        <v>198</v>
      </c>
      <c r="B239">
        <v>64881474</v>
      </c>
      <c r="C239">
        <v>64881457</v>
      </c>
      <c r="D239">
        <v>29150040</v>
      </c>
      <c r="E239">
        <v>1</v>
      </c>
      <c r="F239">
        <v>1</v>
      </c>
      <c r="G239">
        <v>1</v>
      </c>
      <c r="H239">
        <v>3</v>
      </c>
      <c r="I239" t="s">
        <v>311</v>
      </c>
      <c r="J239" t="s">
        <v>312</v>
      </c>
      <c r="K239" t="s">
        <v>313</v>
      </c>
      <c r="L239">
        <v>1339</v>
      </c>
      <c r="N239">
        <v>1007</v>
      </c>
      <c r="O239" t="s">
        <v>196</v>
      </c>
      <c r="P239" t="s">
        <v>196</v>
      </c>
      <c r="Q239">
        <v>1</v>
      </c>
      <c r="X239">
        <v>7</v>
      </c>
      <c r="Y239">
        <v>2.44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7</v>
      </c>
      <c r="AH239">
        <v>2</v>
      </c>
      <c r="AI239">
        <v>64881465</v>
      </c>
      <c r="AJ239">
        <v>222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ROW(Source!A199)</f>
        <v>199</v>
      </c>
      <c r="B240">
        <v>64881466</v>
      </c>
      <c r="C240">
        <v>64881457</v>
      </c>
      <c r="D240">
        <v>18409992</v>
      </c>
      <c r="E240">
        <v>1</v>
      </c>
      <c r="F240">
        <v>1</v>
      </c>
      <c r="G240">
        <v>1</v>
      </c>
      <c r="H240">
        <v>1</v>
      </c>
      <c r="I240" t="s">
        <v>370</v>
      </c>
      <c r="J240" t="s">
        <v>3</v>
      </c>
      <c r="K240" t="s">
        <v>371</v>
      </c>
      <c r="L240">
        <v>1369</v>
      </c>
      <c r="N240">
        <v>1013</v>
      </c>
      <c r="O240" t="s">
        <v>286</v>
      </c>
      <c r="P240" t="s">
        <v>286</v>
      </c>
      <c r="Q240">
        <v>1</v>
      </c>
      <c r="X240">
        <v>24.19</v>
      </c>
      <c r="Y240">
        <v>0</v>
      </c>
      <c r="Z240">
        <v>0</v>
      </c>
      <c r="AA240">
        <v>0</v>
      </c>
      <c r="AB240">
        <v>8.09</v>
      </c>
      <c r="AC240">
        <v>0</v>
      </c>
      <c r="AD240">
        <v>1</v>
      </c>
      <c r="AE240">
        <v>1</v>
      </c>
      <c r="AF240" t="s">
        <v>28</v>
      </c>
      <c r="AG240">
        <v>29.027999999999999</v>
      </c>
      <c r="AH240">
        <v>2</v>
      </c>
      <c r="AI240">
        <v>64881458</v>
      </c>
      <c r="AJ240">
        <v>223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ROW(Source!A199)</f>
        <v>199</v>
      </c>
      <c r="B241">
        <v>64881467</v>
      </c>
      <c r="C241">
        <v>64881457</v>
      </c>
      <c r="D241">
        <v>121548</v>
      </c>
      <c r="E241">
        <v>1</v>
      </c>
      <c r="F241">
        <v>1</v>
      </c>
      <c r="G241">
        <v>1</v>
      </c>
      <c r="H241">
        <v>1</v>
      </c>
      <c r="I241" t="s">
        <v>38</v>
      </c>
      <c r="J241" t="s">
        <v>3</v>
      </c>
      <c r="K241" t="s">
        <v>287</v>
      </c>
      <c r="L241">
        <v>608254</v>
      </c>
      <c r="N241">
        <v>1013</v>
      </c>
      <c r="O241" t="s">
        <v>288</v>
      </c>
      <c r="P241" t="s">
        <v>288</v>
      </c>
      <c r="Q241">
        <v>1</v>
      </c>
      <c r="X241">
        <v>20.6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28</v>
      </c>
      <c r="AG241">
        <v>24.720000000000002</v>
      </c>
      <c r="AH241">
        <v>2</v>
      </c>
      <c r="AI241">
        <v>64881459</v>
      </c>
      <c r="AJ241">
        <v>224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ROW(Source!A199)</f>
        <v>199</v>
      </c>
      <c r="B242">
        <v>64881468</v>
      </c>
      <c r="C242">
        <v>64881457</v>
      </c>
      <c r="D242">
        <v>29172479</v>
      </c>
      <c r="E242">
        <v>1</v>
      </c>
      <c r="F242">
        <v>1</v>
      </c>
      <c r="G242">
        <v>1</v>
      </c>
      <c r="H242">
        <v>2</v>
      </c>
      <c r="I242" t="s">
        <v>364</v>
      </c>
      <c r="J242" t="s">
        <v>365</v>
      </c>
      <c r="K242" t="s">
        <v>366</v>
      </c>
      <c r="L242">
        <v>1368</v>
      </c>
      <c r="N242">
        <v>1011</v>
      </c>
      <c r="O242" t="s">
        <v>292</v>
      </c>
      <c r="P242" t="s">
        <v>292</v>
      </c>
      <c r="Q242">
        <v>1</v>
      </c>
      <c r="X242">
        <v>2.46</v>
      </c>
      <c r="Y242">
        <v>0</v>
      </c>
      <c r="Z242">
        <v>99.89</v>
      </c>
      <c r="AA242">
        <v>10.06</v>
      </c>
      <c r="AB242">
        <v>0</v>
      </c>
      <c r="AC242">
        <v>0</v>
      </c>
      <c r="AD242">
        <v>1</v>
      </c>
      <c r="AE242">
        <v>0</v>
      </c>
      <c r="AF242" t="s">
        <v>28</v>
      </c>
      <c r="AG242">
        <v>2.952</v>
      </c>
      <c r="AH242">
        <v>2</v>
      </c>
      <c r="AI242">
        <v>64881460</v>
      </c>
      <c r="AJ242">
        <v>225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ROW(Source!A199)</f>
        <v>199</v>
      </c>
      <c r="B243">
        <v>64881469</v>
      </c>
      <c r="C243">
        <v>64881457</v>
      </c>
      <c r="D243">
        <v>29172871</v>
      </c>
      <c r="E243">
        <v>1</v>
      </c>
      <c r="F243">
        <v>1</v>
      </c>
      <c r="G243">
        <v>1</v>
      </c>
      <c r="H243">
        <v>2</v>
      </c>
      <c r="I243" t="s">
        <v>372</v>
      </c>
      <c r="J243" t="s">
        <v>373</v>
      </c>
      <c r="K243" t="s">
        <v>374</v>
      </c>
      <c r="L243">
        <v>1368</v>
      </c>
      <c r="N243">
        <v>1011</v>
      </c>
      <c r="O243" t="s">
        <v>292</v>
      </c>
      <c r="P243" t="s">
        <v>292</v>
      </c>
      <c r="Q243">
        <v>1</v>
      </c>
      <c r="X243">
        <v>2.59</v>
      </c>
      <c r="Y243">
        <v>0</v>
      </c>
      <c r="Z243">
        <v>80.010000000000005</v>
      </c>
      <c r="AA243">
        <v>13.5</v>
      </c>
      <c r="AB243">
        <v>0</v>
      </c>
      <c r="AC243">
        <v>0</v>
      </c>
      <c r="AD243">
        <v>1</v>
      </c>
      <c r="AE243">
        <v>0</v>
      </c>
      <c r="AF243" t="s">
        <v>28</v>
      </c>
      <c r="AG243">
        <v>3.1079999999999997</v>
      </c>
      <c r="AH243">
        <v>2</v>
      </c>
      <c r="AI243">
        <v>64881461</v>
      </c>
      <c r="AJ243">
        <v>226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ROW(Source!A199)</f>
        <v>199</v>
      </c>
      <c r="B244">
        <v>64881470</v>
      </c>
      <c r="C244">
        <v>64881457</v>
      </c>
      <c r="D244">
        <v>29173182</v>
      </c>
      <c r="E244">
        <v>1</v>
      </c>
      <c r="F244">
        <v>1</v>
      </c>
      <c r="G244">
        <v>1</v>
      </c>
      <c r="H244">
        <v>2</v>
      </c>
      <c r="I244" t="s">
        <v>355</v>
      </c>
      <c r="J244" t="s">
        <v>356</v>
      </c>
      <c r="K244" t="s">
        <v>357</v>
      </c>
      <c r="L244">
        <v>1368</v>
      </c>
      <c r="N244">
        <v>1011</v>
      </c>
      <c r="O244" t="s">
        <v>292</v>
      </c>
      <c r="P244" t="s">
        <v>292</v>
      </c>
      <c r="Q244">
        <v>1</v>
      </c>
      <c r="X244">
        <v>2.2999999999999998</v>
      </c>
      <c r="Y244">
        <v>0</v>
      </c>
      <c r="Z244">
        <v>123</v>
      </c>
      <c r="AA244">
        <v>13.5</v>
      </c>
      <c r="AB244">
        <v>0</v>
      </c>
      <c r="AC244">
        <v>0</v>
      </c>
      <c r="AD244">
        <v>1</v>
      </c>
      <c r="AE244">
        <v>0</v>
      </c>
      <c r="AF244" t="s">
        <v>28</v>
      </c>
      <c r="AG244">
        <v>2.76</v>
      </c>
      <c r="AH244">
        <v>2</v>
      </c>
      <c r="AI244">
        <v>64881462</v>
      </c>
      <c r="AJ244">
        <v>227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ROW(Source!A199)</f>
        <v>199</v>
      </c>
      <c r="B245">
        <v>64881471</v>
      </c>
      <c r="C245">
        <v>64881457</v>
      </c>
      <c r="D245">
        <v>29173232</v>
      </c>
      <c r="E245">
        <v>1</v>
      </c>
      <c r="F245">
        <v>1</v>
      </c>
      <c r="G245">
        <v>1</v>
      </c>
      <c r="H245">
        <v>2</v>
      </c>
      <c r="I245" t="s">
        <v>367</v>
      </c>
      <c r="J245" t="s">
        <v>368</v>
      </c>
      <c r="K245" t="s">
        <v>369</v>
      </c>
      <c r="L245">
        <v>1368</v>
      </c>
      <c r="N245">
        <v>1011</v>
      </c>
      <c r="O245" t="s">
        <v>292</v>
      </c>
      <c r="P245" t="s">
        <v>292</v>
      </c>
      <c r="Q245">
        <v>1</v>
      </c>
      <c r="X245">
        <v>12.21</v>
      </c>
      <c r="Y245">
        <v>0</v>
      </c>
      <c r="Z245">
        <v>206.01</v>
      </c>
      <c r="AA245">
        <v>14.4</v>
      </c>
      <c r="AB245">
        <v>0</v>
      </c>
      <c r="AC245">
        <v>0</v>
      </c>
      <c r="AD245">
        <v>1</v>
      </c>
      <c r="AE245">
        <v>0</v>
      </c>
      <c r="AF245" t="s">
        <v>28</v>
      </c>
      <c r="AG245">
        <v>14.652000000000001</v>
      </c>
      <c r="AH245">
        <v>2</v>
      </c>
      <c r="AI245">
        <v>64881463</v>
      </c>
      <c r="AJ245">
        <v>228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ROW(Source!A199)</f>
        <v>199</v>
      </c>
      <c r="B246">
        <v>64881472</v>
      </c>
      <c r="C246">
        <v>64881457</v>
      </c>
      <c r="D246">
        <v>29173290</v>
      </c>
      <c r="E246">
        <v>1</v>
      </c>
      <c r="F246">
        <v>1</v>
      </c>
      <c r="G246">
        <v>1</v>
      </c>
      <c r="H246">
        <v>2</v>
      </c>
      <c r="I246" t="s">
        <v>298</v>
      </c>
      <c r="J246" t="s">
        <v>299</v>
      </c>
      <c r="K246" t="s">
        <v>300</v>
      </c>
      <c r="L246">
        <v>1368</v>
      </c>
      <c r="N246">
        <v>1011</v>
      </c>
      <c r="O246" t="s">
        <v>292</v>
      </c>
      <c r="P246" t="s">
        <v>292</v>
      </c>
      <c r="Q246">
        <v>1</v>
      </c>
      <c r="X246">
        <v>1.04</v>
      </c>
      <c r="Y246">
        <v>0</v>
      </c>
      <c r="Z246">
        <v>110</v>
      </c>
      <c r="AA246">
        <v>11.6</v>
      </c>
      <c r="AB246">
        <v>0</v>
      </c>
      <c r="AC246">
        <v>0</v>
      </c>
      <c r="AD246">
        <v>1</v>
      </c>
      <c r="AE246">
        <v>0</v>
      </c>
      <c r="AF246" t="s">
        <v>28</v>
      </c>
      <c r="AG246">
        <v>1.248</v>
      </c>
      <c r="AH246">
        <v>2</v>
      </c>
      <c r="AI246">
        <v>64881464</v>
      </c>
      <c r="AJ246">
        <v>229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ROW(Source!A199)</f>
        <v>199</v>
      </c>
      <c r="B247">
        <v>64881473</v>
      </c>
      <c r="C247">
        <v>64881457</v>
      </c>
      <c r="D247">
        <v>29149439</v>
      </c>
      <c r="E247">
        <v>1</v>
      </c>
      <c r="F247">
        <v>1</v>
      </c>
      <c r="G247">
        <v>1</v>
      </c>
      <c r="H247">
        <v>3</v>
      </c>
      <c r="I247" t="s">
        <v>396</v>
      </c>
      <c r="J247" t="s">
        <v>397</v>
      </c>
      <c r="K247" t="s">
        <v>398</v>
      </c>
      <c r="L247">
        <v>1339</v>
      </c>
      <c r="N247">
        <v>1007</v>
      </c>
      <c r="O247" t="s">
        <v>196</v>
      </c>
      <c r="P247" t="s">
        <v>196</v>
      </c>
      <c r="Q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0</v>
      </c>
      <c r="AF247" t="s">
        <v>3</v>
      </c>
      <c r="AG247">
        <v>0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ROW(Source!A199)</f>
        <v>199</v>
      </c>
      <c r="B248">
        <v>64881474</v>
      </c>
      <c r="C248">
        <v>64881457</v>
      </c>
      <c r="D248">
        <v>29150040</v>
      </c>
      <c r="E248">
        <v>1</v>
      </c>
      <c r="F248">
        <v>1</v>
      </c>
      <c r="G248">
        <v>1</v>
      </c>
      <c r="H248">
        <v>3</v>
      </c>
      <c r="I248" t="s">
        <v>311</v>
      </c>
      <c r="J248" t="s">
        <v>312</v>
      </c>
      <c r="K248" t="s">
        <v>313</v>
      </c>
      <c r="L248">
        <v>1339</v>
      </c>
      <c r="N248">
        <v>1007</v>
      </c>
      <c r="O248" t="s">
        <v>196</v>
      </c>
      <c r="P248" t="s">
        <v>196</v>
      </c>
      <c r="Q248">
        <v>1</v>
      </c>
      <c r="X248">
        <v>7</v>
      </c>
      <c r="Y248">
        <v>2.44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7</v>
      </c>
      <c r="AH248">
        <v>2</v>
      </c>
      <c r="AI248">
        <v>64881465</v>
      </c>
      <c r="AJ248">
        <v>230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ROW(Source!A238)</f>
        <v>238</v>
      </c>
      <c r="B249">
        <v>64881479</v>
      </c>
      <c r="C249">
        <v>64881477</v>
      </c>
      <c r="D249">
        <v>29174925</v>
      </c>
      <c r="E249">
        <v>1</v>
      </c>
      <c r="F249">
        <v>1</v>
      </c>
      <c r="G249">
        <v>1</v>
      </c>
      <c r="H249">
        <v>2</v>
      </c>
      <c r="I249" t="s">
        <v>375</v>
      </c>
      <c r="J249" t="s">
        <v>376</v>
      </c>
      <c r="K249" t="s">
        <v>377</v>
      </c>
      <c r="L249">
        <v>1368</v>
      </c>
      <c r="N249">
        <v>1011</v>
      </c>
      <c r="O249" t="s">
        <v>292</v>
      </c>
      <c r="P249" t="s">
        <v>292</v>
      </c>
      <c r="Q249">
        <v>1</v>
      </c>
      <c r="X249">
        <v>0.14000000000000001</v>
      </c>
      <c r="Y249">
        <v>0</v>
      </c>
      <c r="Z249">
        <v>112.47</v>
      </c>
      <c r="AA249">
        <v>13.5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0.14000000000000001</v>
      </c>
      <c r="AH249">
        <v>2</v>
      </c>
      <c r="AI249">
        <v>64881478</v>
      </c>
      <c r="AJ249">
        <v>231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ROW(Source!A239)</f>
        <v>239</v>
      </c>
      <c r="B250">
        <v>64881479</v>
      </c>
      <c r="C250">
        <v>64881477</v>
      </c>
      <c r="D250">
        <v>29174925</v>
      </c>
      <c r="E250">
        <v>1</v>
      </c>
      <c r="F250">
        <v>1</v>
      </c>
      <c r="G250">
        <v>1</v>
      </c>
      <c r="H250">
        <v>2</v>
      </c>
      <c r="I250" t="s">
        <v>375</v>
      </c>
      <c r="J250" t="s">
        <v>376</v>
      </c>
      <c r="K250" t="s">
        <v>377</v>
      </c>
      <c r="L250">
        <v>1368</v>
      </c>
      <c r="N250">
        <v>1011</v>
      </c>
      <c r="O250" t="s">
        <v>292</v>
      </c>
      <c r="P250" t="s">
        <v>292</v>
      </c>
      <c r="Q250">
        <v>1</v>
      </c>
      <c r="X250">
        <v>0.14000000000000001</v>
      </c>
      <c r="Y250">
        <v>0</v>
      </c>
      <c r="Z250">
        <v>112.47</v>
      </c>
      <c r="AA250">
        <v>13.5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0.14000000000000001</v>
      </c>
      <c r="AH250">
        <v>2</v>
      </c>
      <c r="AI250">
        <v>64881478</v>
      </c>
      <c r="AJ250">
        <v>232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ROW(Source!A240)</f>
        <v>240</v>
      </c>
      <c r="B251">
        <v>64881482</v>
      </c>
      <c r="C251">
        <v>64881480</v>
      </c>
      <c r="D251">
        <v>29174925</v>
      </c>
      <c r="E251">
        <v>1</v>
      </c>
      <c r="F251">
        <v>1</v>
      </c>
      <c r="G251">
        <v>1</v>
      </c>
      <c r="H251">
        <v>2</v>
      </c>
      <c r="I251" t="s">
        <v>375</v>
      </c>
      <c r="J251" t="s">
        <v>376</v>
      </c>
      <c r="K251" t="s">
        <v>377</v>
      </c>
      <c r="L251">
        <v>1368</v>
      </c>
      <c r="N251">
        <v>1011</v>
      </c>
      <c r="O251" t="s">
        <v>292</v>
      </c>
      <c r="P251" t="s">
        <v>292</v>
      </c>
      <c r="Q251">
        <v>1</v>
      </c>
      <c r="X251">
        <v>0.14000000000000001</v>
      </c>
      <c r="Y251">
        <v>0</v>
      </c>
      <c r="Z251">
        <v>112.47</v>
      </c>
      <c r="AA251">
        <v>13.5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0.14000000000000001</v>
      </c>
      <c r="AH251">
        <v>2</v>
      </c>
      <c r="AI251">
        <v>64881481</v>
      </c>
      <c r="AJ251">
        <v>233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ROW(Source!A241)</f>
        <v>241</v>
      </c>
      <c r="B252">
        <v>64881482</v>
      </c>
      <c r="C252">
        <v>64881480</v>
      </c>
      <c r="D252">
        <v>29174925</v>
      </c>
      <c r="E252">
        <v>1</v>
      </c>
      <c r="F252">
        <v>1</v>
      </c>
      <c r="G252">
        <v>1</v>
      </c>
      <c r="H252">
        <v>2</v>
      </c>
      <c r="I252" t="s">
        <v>375</v>
      </c>
      <c r="J252" t="s">
        <v>376</v>
      </c>
      <c r="K252" t="s">
        <v>377</v>
      </c>
      <c r="L252">
        <v>1368</v>
      </c>
      <c r="N252">
        <v>1011</v>
      </c>
      <c r="O252" t="s">
        <v>292</v>
      </c>
      <c r="P252" t="s">
        <v>292</v>
      </c>
      <c r="Q252">
        <v>1</v>
      </c>
      <c r="X252">
        <v>0.14000000000000001</v>
      </c>
      <c r="Y252">
        <v>0</v>
      </c>
      <c r="Z252">
        <v>112.47</v>
      </c>
      <c r="AA252">
        <v>13.5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0.14000000000000001</v>
      </c>
      <c r="AH252">
        <v>2</v>
      </c>
      <c r="AI252">
        <v>64881481</v>
      </c>
      <c r="AJ252">
        <v>234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ROW(Source!A243)</f>
        <v>243</v>
      </c>
      <c r="B253">
        <v>64881486</v>
      </c>
      <c r="C253">
        <v>64881484</v>
      </c>
      <c r="D253">
        <v>29174925</v>
      </c>
      <c r="E253">
        <v>1</v>
      </c>
      <c r="F253">
        <v>1</v>
      </c>
      <c r="G253">
        <v>1</v>
      </c>
      <c r="H253">
        <v>2</v>
      </c>
      <c r="I253" t="s">
        <v>375</v>
      </c>
      <c r="J253" t="s">
        <v>376</v>
      </c>
      <c r="K253" t="s">
        <v>377</v>
      </c>
      <c r="L253">
        <v>1368</v>
      </c>
      <c r="N253">
        <v>1011</v>
      </c>
      <c r="O253" t="s">
        <v>292</v>
      </c>
      <c r="P253" t="s">
        <v>292</v>
      </c>
      <c r="Q253">
        <v>1</v>
      </c>
      <c r="X253">
        <v>0.14000000000000001</v>
      </c>
      <c r="Y253">
        <v>0</v>
      </c>
      <c r="Z253">
        <v>112.47</v>
      </c>
      <c r="AA253">
        <v>13.5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0.14000000000000001</v>
      </c>
      <c r="AH253">
        <v>2</v>
      </c>
      <c r="AI253">
        <v>64881485</v>
      </c>
      <c r="AJ253">
        <v>235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ROW(Source!A244)</f>
        <v>244</v>
      </c>
      <c r="B254">
        <v>64881486</v>
      </c>
      <c r="C254">
        <v>64881484</v>
      </c>
      <c r="D254">
        <v>29174925</v>
      </c>
      <c r="E254">
        <v>1</v>
      </c>
      <c r="F254">
        <v>1</v>
      </c>
      <c r="G254">
        <v>1</v>
      </c>
      <c r="H254">
        <v>2</v>
      </c>
      <c r="I254" t="s">
        <v>375</v>
      </c>
      <c r="J254" t="s">
        <v>376</v>
      </c>
      <c r="K254" t="s">
        <v>377</v>
      </c>
      <c r="L254">
        <v>1368</v>
      </c>
      <c r="N254">
        <v>1011</v>
      </c>
      <c r="O254" t="s">
        <v>292</v>
      </c>
      <c r="P254" t="s">
        <v>292</v>
      </c>
      <c r="Q254">
        <v>1</v>
      </c>
      <c r="X254">
        <v>0.14000000000000001</v>
      </c>
      <c r="Y254">
        <v>0</v>
      </c>
      <c r="Z254">
        <v>112.47</v>
      </c>
      <c r="AA254">
        <v>13.5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0.14000000000000001</v>
      </c>
      <c r="AH254">
        <v>2</v>
      </c>
      <c r="AI254">
        <v>64881485</v>
      </c>
      <c r="AJ254">
        <v>236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ROW(Source!A246)</f>
        <v>246</v>
      </c>
      <c r="B255">
        <v>64881490</v>
      </c>
      <c r="C255">
        <v>64881488</v>
      </c>
      <c r="D255">
        <v>29174925</v>
      </c>
      <c r="E255">
        <v>1</v>
      </c>
      <c r="F255">
        <v>1</v>
      </c>
      <c r="G255">
        <v>1</v>
      </c>
      <c r="H255">
        <v>2</v>
      </c>
      <c r="I255" t="s">
        <v>375</v>
      </c>
      <c r="J255" t="s">
        <v>376</v>
      </c>
      <c r="K255" t="s">
        <v>377</v>
      </c>
      <c r="L255">
        <v>1368</v>
      </c>
      <c r="N255">
        <v>1011</v>
      </c>
      <c r="O255" t="s">
        <v>292</v>
      </c>
      <c r="P255" t="s">
        <v>292</v>
      </c>
      <c r="Q255">
        <v>1</v>
      </c>
      <c r="X255">
        <v>0.14000000000000001</v>
      </c>
      <c r="Y255">
        <v>0</v>
      </c>
      <c r="Z255">
        <v>112.47</v>
      </c>
      <c r="AA255">
        <v>13.5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0.14000000000000001</v>
      </c>
      <c r="AH255">
        <v>2</v>
      </c>
      <c r="AI255">
        <v>64881489</v>
      </c>
      <c r="AJ255">
        <v>237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ROW(Source!A247)</f>
        <v>247</v>
      </c>
      <c r="B256">
        <v>64881490</v>
      </c>
      <c r="C256">
        <v>64881488</v>
      </c>
      <c r="D256">
        <v>29174925</v>
      </c>
      <c r="E256">
        <v>1</v>
      </c>
      <c r="F256">
        <v>1</v>
      </c>
      <c r="G256">
        <v>1</v>
      </c>
      <c r="H256">
        <v>2</v>
      </c>
      <c r="I256" t="s">
        <v>375</v>
      </c>
      <c r="J256" t="s">
        <v>376</v>
      </c>
      <c r="K256" t="s">
        <v>377</v>
      </c>
      <c r="L256">
        <v>1368</v>
      </c>
      <c r="N256">
        <v>1011</v>
      </c>
      <c r="O256" t="s">
        <v>292</v>
      </c>
      <c r="P256" t="s">
        <v>292</v>
      </c>
      <c r="Q256">
        <v>1</v>
      </c>
      <c r="X256">
        <v>0.14000000000000001</v>
      </c>
      <c r="Y256">
        <v>0</v>
      </c>
      <c r="Z256">
        <v>112.47</v>
      </c>
      <c r="AA256">
        <v>13.5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0.14000000000000001</v>
      </c>
      <c r="AH256">
        <v>2</v>
      </c>
      <c r="AI256">
        <v>64881489</v>
      </c>
      <c r="AJ256">
        <v>238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399</v>
      </c>
      <c r="F1" t="s">
        <v>399</v>
      </c>
      <c r="G1" t="s">
        <v>399</v>
      </c>
      <c r="H1" t="s">
        <v>3</v>
      </c>
      <c r="I1" t="s">
        <v>399</v>
      </c>
      <c r="J1" t="s">
        <v>399</v>
      </c>
      <c r="K1" t="s">
        <v>3</v>
      </c>
      <c r="L1" t="s">
        <v>3</v>
      </c>
      <c r="M1" t="s">
        <v>3</v>
      </c>
      <c r="N1" t="s">
        <v>3</v>
      </c>
      <c r="O1" t="s">
        <v>399</v>
      </c>
      <c r="P1" t="s">
        <v>3</v>
      </c>
      <c r="Q1" t="s">
        <v>3</v>
      </c>
      <c r="R1" t="s">
        <v>3</v>
      </c>
      <c r="S1" t="s">
        <v>400</v>
      </c>
      <c r="T1" t="s">
        <v>402</v>
      </c>
      <c r="U1" t="s">
        <v>401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399</v>
      </c>
      <c r="F2" t="s">
        <v>399</v>
      </c>
      <c r="G2" t="s">
        <v>399</v>
      </c>
      <c r="H2" t="s">
        <v>3</v>
      </c>
      <c r="I2" t="s">
        <v>399</v>
      </c>
      <c r="J2" t="s">
        <v>399</v>
      </c>
      <c r="K2" t="s">
        <v>3</v>
      </c>
      <c r="L2" t="s">
        <v>3</v>
      </c>
      <c r="M2" t="s">
        <v>3</v>
      </c>
      <c r="N2" t="s">
        <v>3</v>
      </c>
      <c r="O2" t="s">
        <v>399</v>
      </c>
      <c r="P2" t="s">
        <v>3</v>
      </c>
      <c r="Q2" t="s">
        <v>3</v>
      </c>
      <c r="R2" t="s">
        <v>3</v>
      </c>
      <c r="S2" t="s">
        <v>400</v>
      </c>
      <c r="T2" t="s">
        <v>402</v>
      </c>
      <c r="U2" t="s">
        <v>401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399</v>
      </c>
      <c r="F3" t="s">
        <v>399</v>
      </c>
      <c r="G3" t="s">
        <v>399</v>
      </c>
      <c r="H3" t="s">
        <v>3</v>
      </c>
      <c r="I3" t="s">
        <v>399</v>
      </c>
      <c r="J3" t="s">
        <v>399</v>
      </c>
      <c r="K3" t="s">
        <v>3</v>
      </c>
      <c r="L3" t="s">
        <v>3</v>
      </c>
      <c r="M3" t="s">
        <v>3</v>
      </c>
      <c r="N3" t="s">
        <v>3</v>
      </c>
      <c r="O3" t="s">
        <v>399</v>
      </c>
      <c r="P3" t="s">
        <v>3</v>
      </c>
      <c r="Q3" t="s">
        <v>3</v>
      </c>
      <c r="R3" t="s">
        <v>3</v>
      </c>
      <c r="S3" t="s">
        <v>400</v>
      </c>
      <c r="T3" t="s">
        <v>402</v>
      </c>
      <c r="U3" t="s">
        <v>401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399</v>
      </c>
      <c r="F4" t="s">
        <v>399</v>
      </c>
      <c r="G4" t="s">
        <v>399</v>
      </c>
      <c r="H4" t="s">
        <v>3</v>
      </c>
      <c r="I4" t="s">
        <v>399</v>
      </c>
      <c r="J4" t="s">
        <v>399</v>
      </c>
      <c r="K4" t="s">
        <v>3</v>
      </c>
      <c r="L4" t="s">
        <v>3</v>
      </c>
      <c r="M4" t="s">
        <v>3</v>
      </c>
      <c r="N4" t="s">
        <v>3</v>
      </c>
      <c r="O4" t="s">
        <v>399</v>
      </c>
      <c r="P4" t="s">
        <v>3</v>
      </c>
      <c r="Q4" t="s">
        <v>3</v>
      </c>
      <c r="R4" t="s">
        <v>3</v>
      </c>
      <c r="S4" t="s">
        <v>400</v>
      </c>
      <c r="T4" t="s">
        <v>402</v>
      </c>
      <c r="U4" t="s">
        <v>401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399</v>
      </c>
      <c r="F5" t="s">
        <v>399</v>
      </c>
      <c r="G5" t="s">
        <v>399</v>
      </c>
      <c r="H5" t="s">
        <v>3</v>
      </c>
      <c r="I5" t="s">
        <v>399</v>
      </c>
      <c r="J5" t="s">
        <v>399</v>
      </c>
      <c r="K5" t="s">
        <v>3</v>
      </c>
      <c r="L5" t="s">
        <v>3</v>
      </c>
      <c r="M5" t="s">
        <v>3</v>
      </c>
      <c r="N5" t="s">
        <v>3</v>
      </c>
      <c r="O5" t="s">
        <v>399</v>
      </c>
      <c r="P5" t="s">
        <v>3</v>
      </c>
      <c r="Q5" t="s">
        <v>3</v>
      </c>
      <c r="R5" t="s">
        <v>3</v>
      </c>
      <c r="S5" t="s">
        <v>400</v>
      </c>
      <c r="T5" t="s">
        <v>402</v>
      </c>
      <c r="U5" t="s">
        <v>401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399</v>
      </c>
      <c r="F6" t="s">
        <v>399</v>
      </c>
      <c r="G6" t="s">
        <v>399</v>
      </c>
      <c r="H6" t="s">
        <v>3</v>
      </c>
      <c r="I6" t="s">
        <v>399</v>
      </c>
      <c r="J6" t="s">
        <v>399</v>
      </c>
      <c r="K6" t="s">
        <v>3</v>
      </c>
      <c r="L6" t="s">
        <v>3</v>
      </c>
      <c r="M6" t="s">
        <v>3</v>
      </c>
      <c r="N6" t="s">
        <v>3</v>
      </c>
      <c r="O6" t="s">
        <v>399</v>
      </c>
      <c r="P6" t="s">
        <v>3</v>
      </c>
      <c r="Q6" t="s">
        <v>3</v>
      </c>
      <c r="R6" t="s">
        <v>3</v>
      </c>
      <c r="S6" t="s">
        <v>400</v>
      </c>
      <c r="T6" t="s">
        <v>402</v>
      </c>
      <c r="U6" t="s">
        <v>401</v>
      </c>
    </row>
    <row r="7" spans="1:21" x14ac:dyDescent="0.2">
      <c r="A7">
        <v>36</v>
      </c>
      <c r="B7">
        <v>1</v>
      </c>
      <c r="C7" t="s">
        <v>3</v>
      </c>
      <c r="D7" t="s">
        <v>3</v>
      </c>
      <c r="E7" t="s">
        <v>399</v>
      </c>
      <c r="F7" t="s">
        <v>399</v>
      </c>
      <c r="G7" t="s">
        <v>399</v>
      </c>
      <c r="H7" t="s">
        <v>3</v>
      </c>
      <c r="I7" t="s">
        <v>399</v>
      </c>
      <c r="J7" t="s">
        <v>399</v>
      </c>
      <c r="K7" t="s">
        <v>3</v>
      </c>
      <c r="L7" t="s">
        <v>3</v>
      </c>
      <c r="M7" t="s">
        <v>3</v>
      </c>
      <c r="N7" t="s">
        <v>3</v>
      </c>
      <c r="O7" t="s">
        <v>399</v>
      </c>
      <c r="P7" t="s">
        <v>3</v>
      </c>
      <c r="Q7" t="s">
        <v>3</v>
      </c>
      <c r="R7" t="s">
        <v>3</v>
      </c>
      <c r="S7" t="s">
        <v>400</v>
      </c>
      <c r="T7" t="s">
        <v>402</v>
      </c>
      <c r="U7" t="s">
        <v>401</v>
      </c>
    </row>
    <row r="8" spans="1:21" x14ac:dyDescent="0.2">
      <c r="A8">
        <v>37</v>
      </c>
      <c r="B8">
        <v>1</v>
      </c>
      <c r="C8" t="s">
        <v>3</v>
      </c>
      <c r="D8" t="s">
        <v>3</v>
      </c>
      <c r="E8" t="s">
        <v>399</v>
      </c>
      <c r="F8" t="s">
        <v>399</v>
      </c>
      <c r="G8" t="s">
        <v>399</v>
      </c>
      <c r="H8" t="s">
        <v>3</v>
      </c>
      <c r="I8" t="s">
        <v>399</v>
      </c>
      <c r="J8" t="s">
        <v>399</v>
      </c>
      <c r="K8" t="s">
        <v>3</v>
      </c>
      <c r="L8" t="s">
        <v>3</v>
      </c>
      <c r="M8" t="s">
        <v>3</v>
      </c>
      <c r="N8" t="s">
        <v>3</v>
      </c>
      <c r="O8" t="s">
        <v>399</v>
      </c>
      <c r="P8" t="s">
        <v>3</v>
      </c>
      <c r="Q8" t="s">
        <v>3</v>
      </c>
      <c r="R8" t="s">
        <v>3</v>
      </c>
      <c r="S8" t="s">
        <v>400</v>
      </c>
      <c r="T8" t="s">
        <v>402</v>
      </c>
      <c r="U8" t="s">
        <v>401</v>
      </c>
    </row>
    <row r="9" spans="1:21" x14ac:dyDescent="0.2">
      <c r="A9">
        <v>41</v>
      </c>
      <c r="B9">
        <v>1</v>
      </c>
      <c r="C9" t="s">
        <v>3</v>
      </c>
      <c r="D9" t="s">
        <v>3</v>
      </c>
      <c r="E9" t="s">
        <v>399</v>
      </c>
      <c r="F9" t="s">
        <v>399</v>
      </c>
      <c r="G9" t="s">
        <v>399</v>
      </c>
      <c r="H9" t="s">
        <v>3</v>
      </c>
      <c r="I9" t="s">
        <v>399</v>
      </c>
      <c r="J9" t="s">
        <v>399</v>
      </c>
      <c r="K9" t="s">
        <v>3</v>
      </c>
      <c r="L9" t="s">
        <v>3</v>
      </c>
      <c r="M9" t="s">
        <v>3</v>
      </c>
      <c r="N9" t="s">
        <v>3</v>
      </c>
      <c r="O9" t="s">
        <v>399</v>
      </c>
      <c r="P9" t="s">
        <v>3</v>
      </c>
      <c r="Q9" t="s">
        <v>3</v>
      </c>
      <c r="R9" t="s">
        <v>3</v>
      </c>
      <c r="S9" t="s">
        <v>400</v>
      </c>
      <c r="T9" t="s">
        <v>402</v>
      </c>
      <c r="U9" t="s">
        <v>401</v>
      </c>
    </row>
    <row r="10" spans="1:21" x14ac:dyDescent="0.2">
      <c r="A10">
        <v>42</v>
      </c>
      <c r="B10">
        <v>1</v>
      </c>
      <c r="C10" t="s">
        <v>3</v>
      </c>
      <c r="D10" t="s">
        <v>3</v>
      </c>
      <c r="E10" t="s">
        <v>399</v>
      </c>
      <c r="F10" t="s">
        <v>399</v>
      </c>
      <c r="G10" t="s">
        <v>399</v>
      </c>
      <c r="H10" t="s">
        <v>3</v>
      </c>
      <c r="I10" t="s">
        <v>399</v>
      </c>
      <c r="J10" t="s">
        <v>399</v>
      </c>
      <c r="K10" t="s">
        <v>3</v>
      </c>
      <c r="L10" t="s">
        <v>3</v>
      </c>
      <c r="M10" t="s">
        <v>3</v>
      </c>
      <c r="N10" t="s">
        <v>3</v>
      </c>
      <c r="O10" t="s">
        <v>399</v>
      </c>
      <c r="P10" t="s">
        <v>3</v>
      </c>
      <c r="Q10" t="s">
        <v>3</v>
      </c>
      <c r="R10" t="s">
        <v>3</v>
      </c>
      <c r="S10" t="s">
        <v>400</v>
      </c>
      <c r="T10" t="s">
        <v>402</v>
      </c>
      <c r="U10" t="s">
        <v>401</v>
      </c>
    </row>
    <row r="11" spans="1:21" x14ac:dyDescent="0.2">
      <c r="A11">
        <v>43</v>
      </c>
      <c r="B11">
        <v>1</v>
      </c>
      <c r="C11" t="s">
        <v>3</v>
      </c>
      <c r="D11" t="s">
        <v>3</v>
      </c>
      <c r="E11" t="s">
        <v>399</v>
      </c>
      <c r="F11" t="s">
        <v>399</v>
      </c>
      <c r="G11" t="s">
        <v>399</v>
      </c>
      <c r="H11" t="s">
        <v>3</v>
      </c>
      <c r="I11" t="s">
        <v>399</v>
      </c>
      <c r="J11" t="s">
        <v>399</v>
      </c>
      <c r="K11" t="s">
        <v>3</v>
      </c>
      <c r="L11" t="s">
        <v>3</v>
      </c>
      <c r="M11" t="s">
        <v>3</v>
      </c>
      <c r="N11" t="s">
        <v>3</v>
      </c>
      <c r="O11" t="s">
        <v>399</v>
      </c>
      <c r="P11" t="s">
        <v>3</v>
      </c>
      <c r="Q11" t="s">
        <v>3</v>
      </c>
      <c r="R11" t="s">
        <v>3</v>
      </c>
      <c r="S11" t="s">
        <v>400</v>
      </c>
      <c r="T11" t="s">
        <v>402</v>
      </c>
      <c r="U11" t="s">
        <v>401</v>
      </c>
    </row>
    <row r="12" spans="1:21" x14ac:dyDescent="0.2">
      <c r="A12">
        <v>44</v>
      </c>
      <c r="B12">
        <v>1</v>
      </c>
      <c r="C12" t="s">
        <v>3</v>
      </c>
      <c r="D12" t="s">
        <v>3</v>
      </c>
      <c r="E12" t="s">
        <v>399</v>
      </c>
      <c r="F12" t="s">
        <v>399</v>
      </c>
      <c r="G12" t="s">
        <v>399</v>
      </c>
      <c r="H12" t="s">
        <v>3</v>
      </c>
      <c r="I12" t="s">
        <v>399</v>
      </c>
      <c r="J12" t="s">
        <v>399</v>
      </c>
      <c r="K12" t="s">
        <v>3</v>
      </c>
      <c r="L12" t="s">
        <v>3</v>
      </c>
      <c r="M12" t="s">
        <v>3</v>
      </c>
      <c r="N12" t="s">
        <v>3</v>
      </c>
      <c r="O12" t="s">
        <v>399</v>
      </c>
      <c r="P12" t="s">
        <v>3</v>
      </c>
      <c r="Q12" t="s">
        <v>3</v>
      </c>
      <c r="R12" t="s">
        <v>3</v>
      </c>
      <c r="S12" t="s">
        <v>400</v>
      </c>
      <c r="T12" t="s">
        <v>402</v>
      </c>
      <c r="U12" t="s">
        <v>401</v>
      </c>
    </row>
    <row r="13" spans="1:21" x14ac:dyDescent="0.2">
      <c r="A13">
        <v>45</v>
      </c>
      <c r="B13">
        <v>1</v>
      </c>
      <c r="C13" t="s">
        <v>3</v>
      </c>
      <c r="D13" t="s">
        <v>3</v>
      </c>
      <c r="E13" t="s">
        <v>399</v>
      </c>
      <c r="F13" t="s">
        <v>399</v>
      </c>
      <c r="G13" t="s">
        <v>399</v>
      </c>
      <c r="H13" t="s">
        <v>3</v>
      </c>
      <c r="I13" t="s">
        <v>399</v>
      </c>
      <c r="J13" t="s">
        <v>399</v>
      </c>
      <c r="K13" t="s">
        <v>3</v>
      </c>
      <c r="L13" t="s">
        <v>3</v>
      </c>
      <c r="M13" t="s">
        <v>3</v>
      </c>
      <c r="N13" t="s">
        <v>3</v>
      </c>
      <c r="O13" t="s">
        <v>399</v>
      </c>
      <c r="P13" t="s">
        <v>3</v>
      </c>
      <c r="Q13" t="s">
        <v>3</v>
      </c>
      <c r="R13" t="s">
        <v>3</v>
      </c>
      <c r="S13" t="s">
        <v>400</v>
      </c>
      <c r="T13" t="s">
        <v>402</v>
      </c>
      <c r="U13" t="s">
        <v>401</v>
      </c>
    </row>
    <row r="14" spans="1:21" x14ac:dyDescent="0.2">
      <c r="A14">
        <v>46</v>
      </c>
      <c r="B14">
        <v>1</v>
      </c>
      <c r="C14" t="s">
        <v>3</v>
      </c>
      <c r="D14" t="s">
        <v>3</v>
      </c>
      <c r="E14" t="s">
        <v>399</v>
      </c>
      <c r="F14" t="s">
        <v>399</v>
      </c>
      <c r="G14" t="s">
        <v>399</v>
      </c>
      <c r="H14" t="s">
        <v>3</v>
      </c>
      <c r="I14" t="s">
        <v>399</v>
      </c>
      <c r="J14" t="s">
        <v>399</v>
      </c>
      <c r="K14" t="s">
        <v>3</v>
      </c>
      <c r="L14" t="s">
        <v>3</v>
      </c>
      <c r="M14" t="s">
        <v>3</v>
      </c>
      <c r="N14" t="s">
        <v>3</v>
      </c>
      <c r="O14" t="s">
        <v>399</v>
      </c>
      <c r="P14" t="s">
        <v>3</v>
      </c>
      <c r="Q14" t="s">
        <v>3</v>
      </c>
      <c r="R14" t="s">
        <v>3</v>
      </c>
      <c r="S14" t="s">
        <v>400</v>
      </c>
      <c r="T14" t="s">
        <v>402</v>
      </c>
      <c r="U14" t="s">
        <v>401</v>
      </c>
    </row>
    <row r="15" spans="1:21" x14ac:dyDescent="0.2">
      <c r="A15">
        <v>49</v>
      </c>
      <c r="B15">
        <v>1</v>
      </c>
      <c r="C15" t="s">
        <v>3</v>
      </c>
      <c r="D15" t="s">
        <v>3</v>
      </c>
      <c r="E15" t="s">
        <v>399</v>
      </c>
      <c r="F15" t="s">
        <v>399</v>
      </c>
      <c r="G15" t="s">
        <v>399</v>
      </c>
      <c r="H15" t="s">
        <v>3</v>
      </c>
      <c r="I15" t="s">
        <v>399</v>
      </c>
      <c r="J15" t="s">
        <v>399</v>
      </c>
      <c r="K15" t="s">
        <v>3</v>
      </c>
      <c r="L15" t="s">
        <v>3</v>
      </c>
      <c r="M15" t="s">
        <v>3</v>
      </c>
      <c r="N15" t="s">
        <v>3</v>
      </c>
      <c r="O15" t="s">
        <v>399</v>
      </c>
      <c r="P15" t="s">
        <v>3</v>
      </c>
      <c r="Q15" t="s">
        <v>3</v>
      </c>
      <c r="R15" t="s">
        <v>3</v>
      </c>
      <c r="S15" t="s">
        <v>400</v>
      </c>
      <c r="T15" t="s">
        <v>402</v>
      </c>
      <c r="U15" t="s">
        <v>401</v>
      </c>
    </row>
    <row r="16" spans="1:21" x14ac:dyDescent="0.2">
      <c r="A16">
        <v>50</v>
      </c>
      <c r="B16">
        <v>1</v>
      </c>
      <c r="C16" t="s">
        <v>3</v>
      </c>
      <c r="D16" t="s">
        <v>3</v>
      </c>
      <c r="E16" t="s">
        <v>399</v>
      </c>
      <c r="F16" t="s">
        <v>399</v>
      </c>
      <c r="G16" t="s">
        <v>399</v>
      </c>
      <c r="H16" t="s">
        <v>3</v>
      </c>
      <c r="I16" t="s">
        <v>399</v>
      </c>
      <c r="J16" t="s">
        <v>399</v>
      </c>
      <c r="K16" t="s">
        <v>3</v>
      </c>
      <c r="L16" t="s">
        <v>3</v>
      </c>
      <c r="M16" t="s">
        <v>3</v>
      </c>
      <c r="N16" t="s">
        <v>3</v>
      </c>
      <c r="O16" t="s">
        <v>399</v>
      </c>
      <c r="P16" t="s">
        <v>3</v>
      </c>
      <c r="Q16" t="s">
        <v>3</v>
      </c>
      <c r="R16" t="s">
        <v>3</v>
      </c>
      <c r="S16" t="s">
        <v>400</v>
      </c>
      <c r="T16" t="s">
        <v>402</v>
      </c>
      <c r="U16" t="s">
        <v>401</v>
      </c>
    </row>
    <row r="17" spans="1:21" x14ac:dyDescent="0.2">
      <c r="A17">
        <v>86</v>
      </c>
      <c r="B17">
        <v>1</v>
      </c>
      <c r="C17" t="s">
        <v>3</v>
      </c>
      <c r="D17" t="s">
        <v>3</v>
      </c>
      <c r="E17" t="s">
        <v>399</v>
      </c>
      <c r="F17" t="s">
        <v>399</v>
      </c>
      <c r="G17" t="s">
        <v>399</v>
      </c>
      <c r="H17" t="s">
        <v>3</v>
      </c>
      <c r="I17" t="s">
        <v>399</v>
      </c>
      <c r="J17" t="s">
        <v>399</v>
      </c>
      <c r="K17" t="s">
        <v>3</v>
      </c>
      <c r="L17" t="s">
        <v>3</v>
      </c>
      <c r="M17" t="s">
        <v>3</v>
      </c>
      <c r="N17" t="s">
        <v>3</v>
      </c>
      <c r="O17" t="s">
        <v>399</v>
      </c>
      <c r="P17" t="s">
        <v>3</v>
      </c>
      <c r="Q17" t="s">
        <v>3</v>
      </c>
      <c r="R17" t="s">
        <v>3</v>
      </c>
      <c r="S17" t="s">
        <v>400</v>
      </c>
      <c r="T17" t="s">
        <v>402</v>
      </c>
      <c r="U17" t="s">
        <v>401</v>
      </c>
    </row>
    <row r="18" spans="1:21" x14ac:dyDescent="0.2">
      <c r="A18">
        <v>87</v>
      </c>
      <c r="B18">
        <v>1</v>
      </c>
      <c r="C18" t="s">
        <v>3</v>
      </c>
      <c r="D18" t="s">
        <v>3</v>
      </c>
      <c r="E18" t="s">
        <v>399</v>
      </c>
      <c r="F18" t="s">
        <v>399</v>
      </c>
      <c r="G18" t="s">
        <v>399</v>
      </c>
      <c r="H18" t="s">
        <v>3</v>
      </c>
      <c r="I18" t="s">
        <v>399</v>
      </c>
      <c r="J18" t="s">
        <v>399</v>
      </c>
      <c r="K18" t="s">
        <v>3</v>
      </c>
      <c r="L18" t="s">
        <v>3</v>
      </c>
      <c r="M18" t="s">
        <v>3</v>
      </c>
      <c r="N18" t="s">
        <v>3</v>
      </c>
      <c r="O18" t="s">
        <v>399</v>
      </c>
      <c r="P18" t="s">
        <v>3</v>
      </c>
      <c r="Q18" t="s">
        <v>3</v>
      </c>
      <c r="R18" t="s">
        <v>3</v>
      </c>
      <c r="S18" t="s">
        <v>400</v>
      </c>
      <c r="T18" t="s">
        <v>402</v>
      </c>
      <c r="U18" t="s">
        <v>401</v>
      </c>
    </row>
    <row r="19" spans="1:21" x14ac:dyDescent="0.2">
      <c r="A19">
        <v>88</v>
      </c>
      <c r="B19">
        <v>1</v>
      </c>
      <c r="C19" t="s">
        <v>3</v>
      </c>
      <c r="D19" t="s">
        <v>3</v>
      </c>
      <c r="E19" t="s">
        <v>399</v>
      </c>
      <c r="F19" t="s">
        <v>399</v>
      </c>
      <c r="G19" t="s">
        <v>399</v>
      </c>
      <c r="H19" t="s">
        <v>3</v>
      </c>
      <c r="I19" t="s">
        <v>399</v>
      </c>
      <c r="J19" t="s">
        <v>399</v>
      </c>
      <c r="K19" t="s">
        <v>3</v>
      </c>
      <c r="L19" t="s">
        <v>3</v>
      </c>
      <c r="M19" t="s">
        <v>3</v>
      </c>
      <c r="N19" t="s">
        <v>3</v>
      </c>
      <c r="O19" t="s">
        <v>399</v>
      </c>
      <c r="P19" t="s">
        <v>3</v>
      </c>
      <c r="Q19" t="s">
        <v>3</v>
      </c>
      <c r="R19" t="s">
        <v>3</v>
      </c>
      <c r="S19" t="s">
        <v>400</v>
      </c>
      <c r="T19" t="s">
        <v>402</v>
      </c>
      <c r="U19" t="s">
        <v>401</v>
      </c>
    </row>
    <row r="20" spans="1:21" x14ac:dyDescent="0.2">
      <c r="A20">
        <v>89</v>
      </c>
      <c r="B20">
        <v>1</v>
      </c>
      <c r="C20" t="s">
        <v>3</v>
      </c>
      <c r="D20" t="s">
        <v>3</v>
      </c>
      <c r="E20" t="s">
        <v>399</v>
      </c>
      <c r="F20" t="s">
        <v>399</v>
      </c>
      <c r="G20" t="s">
        <v>399</v>
      </c>
      <c r="H20" t="s">
        <v>3</v>
      </c>
      <c r="I20" t="s">
        <v>399</v>
      </c>
      <c r="J20" t="s">
        <v>399</v>
      </c>
      <c r="K20" t="s">
        <v>3</v>
      </c>
      <c r="L20" t="s">
        <v>3</v>
      </c>
      <c r="M20" t="s">
        <v>3</v>
      </c>
      <c r="N20" t="s">
        <v>3</v>
      </c>
      <c r="O20" t="s">
        <v>399</v>
      </c>
      <c r="P20" t="s">
        <v>3</v>
      </c>
      <c r="Q20" t="s">
        <v>3</v>
      </c>
      <c r="R20" t="s">
        <v>3</v>
      </c>
      <c r="S20" t="s">
        <v>400</v>
      </c>
      <c r="T20" t="s">
        <v>402</v>
      </c>
      <c r="U20" t="s">
        <v>401</v>
      </c>
    </row>
    <row r="21" spans="1:21" x14ac:dyDescent="0.2">
      <c r="A21">
        <v>90</v>
      </c>
      <c r="B21">
        <v>1</v>
      </c>
      <c r="C21" t="s">
        <v>3</v>
      </c>
      <c r="D21" t="s">
        <v>3</v>
      </c>
      <c r="E21" t="s">
        <v>399</v>
      </c>
      <c r="F21" t="s">
        <v>399</v>
      </c>
      <c r="G21" t="s">
        <v>399</v>
      </c>
      <c r="H21" t="s">
        <v>3</v>
      </c>
      <c r="I21" t="s">
        <v>399</v>
      </c>
      <c r="J21" t="s">
        <v>399</v>
      </c>
      <c r="K21" t="s">
        <v>3</v>
      </c>
      <c r="L21" t="s">
        <v>3</v>
      </c>
      <c r="M21" t="s">
        <v>3</v>
      </c>
      <c r="N21" t="s">
        <v>3</v>
      </c>
      <c r="O21" t="s">
        <v>399</v>
      </c>
      <c r="P21" t="s">
        <v>3</v>
      </c>
      <c r="Q21" t="s">
        <v>3</v>
      </c>
      <c r="R21" t="s">
        <v>3</v>
      </c>
      <c r="S21" t="s">
        <v>400</v>
      </c>
      <c r="T21" t="s">
        <v>402</v>
      </c>
      <c r="U21" t="s">
        <v>401</v>
      </c>
    </row>
    <row r="22" spans="1:21" x14ac:dyDescent="0.2">
      <c r="A22">
        <v>91</v>
      </c>
      <c r="B22">
        <v>1</v>
      </c>
      <c r="C22" t="s">
        <v>3</v>
      </c>
      <c r="D22" t="s">
        <v>3</v>
      </c>
      <c r="E22" t="s">
        <v>399</v>
      </c>
      <c r="F22" t="s">
        <v>399</v>
      </c>
      <c r="G22" t="s">
        <v>399</v>
      </c>
      <c r="H22" t="s">
        <v>3</v>
      </c>
      <c r="I22" t="s">
        <v>399</v>
      </c>
      <c r="J22" t="s">
        <v>399</v>
      </c>
      <c r="K22" t="s">
        <v>3</v>
      </c>
      <c r="L22" t="s">
        <v>3</v>
      </c>
      <c r="M22" t="s">
        <v>3</v>
      </c>
      <c r="N22" t="s">
        <v>3</v>
      </c>
      <c r="O22" t="s">
        <v>399</v>
      </c>
      <c r="P22" t="s">
        <v>3</v>
      </c>
      <c r="Q22" t="s">
        <v>3</v>
      </c>
      <c r="R22" t="s">
        <v>3</v>
      </c>
      <c r="S22" t="s">
        <v>400</v>
      </c>
      <c r="T22" t="s">
        <v>402</v>
      </c>
      <c r="U22" t="s">
        <v>401</v>
      </c>
    </row>
    <row r="23" spans="1:21" x14ac:dyDescent="0.2">
      <c r="A23">
        <v>94</v>
      </c>
      <c r="B23">
        <v>1</v>
      </c>
      <c r="C23" t="s">
        <v>3</v>
      </c>
      <c r="D23" t="s">
        <v>3</v>
      </c>
      <c r="E23" t="s">
        <v>399</v>
      </c>
      <c r="F23" t="s">
        <v>399</v>
      </c>
      <c r="G23" t="s">
        <v>399</v>
      </c>
      <c r="H23" t="s">
        <v>3</v>
      </c>
      <c r="I23" t="s">
        <v>399</v>
      </c>
      <c r="J23" t="s">
        <v>399</v>
      </c>
      <c r="K23" t="s">
        <v>3</v>
      </c>
      <c r="L23" t="s">
        <v>3</v>
      </c>
      <c r="M23" t="s">
        <v>3</v>
      </c>
      <c r="N23" t="s">
        <v>3</v>
      </c>
      <c r="O23" t="s">
        <v>399</v>
      </c>
      <c r="P23" t="s">
        <v>3</v>
      </c>
      <c r="Q23" t="s">
        <v>3</v>
      </c>
      <c r="R23" t="s">
        <v>3</v>
      </c>
      <c r="S23" t="s">
        <v>400</v>
      </c>
      <c r="T23" t="s">
        <v>402</v>
      </c>
      <c r="U23" t="s">
        <v>401</v>
      </c>
    </row>
    <row r="24" spans="1:21" x14ac:dyDescent="0.2">
      <c r="A24">
        <v>95</v>
      </c>
      <c r="B24">
        <v>1</v>
      </c>
      <c r="C24" t="s">
        <v>3</v>
      </c>
      <c r="D24" t="s">
        <v>3</v>
      </c>
      <c r="E24" t="s">
        <v>399</v>
      </c>
      <c r="F24" t="s">
        <v>399</v>
      </c>
      <c r="G24" t="s">
        <v>399</v>
      </c>
      <c r="H24" t="s">
        <v>3</v>
      </c>
      <c r="I24" t="s">
        <v>399</v>
      </c>
      <c r="J24" t="s">
        <v>399</v>
      </c>
      <c r="K24" t="s">
        <v>3</v>
      </c>
      <c r="L24" t="s">
        <v>3</v>
      </c>
      <c r="M24" t="s">
        <v>3</v>
      </c>
      <c r="N24" t="s">
        <v>3</v>
      </c>
      <c r="O24" t="s">
        <v>399</v>
      </c>
      <c r="P24" t="s">
        <v>3</v>
      </c>
      <c r="Q24" t="s">
        <v>3</v>
      </c>
      <c r="R24" t="s">
        <v>3</v>
      </c>
      <c r="S24" t="s">
        <v>400</v>
      </c>
      <c r="T24" t="s">
        <v>402</v>
      </c>
      <c r="U24" t="s">
        <v>401</v>
      </c>
    </row>
    <row r="25" spans="1:21" x14ac:dyDescent="0.2">
      <c r="A25">
        <v>96</v>
      </c>
      <c r="B25">
        <v>1</v>
      </c>
      <c r="C25" t="s">
        <v>3</v>
      </c>
      <c r="D25" t="s">
        <v>3</v>
      </c>
      <c r="E25" t="s">
        <v>399</v>
      </c>
      <c r="F25" t="s">
        <v>399</v>
      </c>
      <c r="G25" t="s">
        <v>399</v>
      </c>
      <c r="H25" t="s">
        <v>3</v>
      </c>
      <c r="I25" t="s">
        <v>399</v>
      </c>
      <c r="J25" t="s">
        <v>399</v>
      </c>
      <c r="K25" t="s">
        <v>3</v>
      </c>
      <c r="L25" t="s">
        <v>3</v>
      </c>
      <c r="M25" t="s">
        <v>3</v>
      </c>
      <c r="N25" t="s">
        <v>3</v>
      </c>
      <c r="O25" t="s">
        <v>399</v>
      </c>
      <c r="P25" t="s">
        <v>3</v>
      </c>
      <c r="Q25" t="s">
        <v>3</v>
      </c>
      <c r="R25" t="s">
        <v>3</v>
      </c>
      <c r="S25" t="s">
        <v>400</v>
      </c>
      <c r="T25" t="s">
        <v>402</v>
      </c>
      <c r="U25" t="s">
        <v>401</v>
      </c>
    </row>
    <row r="26" spans="1:21" x14ac:dyDescent="0.2">
      <c r="A26">
        <v>97</v>
      </c>
      <c r="B26">
        <v>1</v>
      </c>
      <c r="C26" t="s">
        <v>3</v>
      </c>
      <c r="D26" t="s">
        <v>3</v>
      </c>
      <c r="E26" t="s">
        <v>399</v>
      </c>
      <c r="F26" t="s">
        <v>399</v>
      </c>
      <c r="G26" t="s">
        <v>399</v>
      </c>
      <c r="H26" t="s">
        <v>3</v>
      </c>
      <c r="I26" t="s">
        <v>399</v>
      </c>
      <c r="J26" t="s">
        <v>399</v>
      </c>
      <c r="K26" t="s">
        <v>3</v>
      </c>
      <c r="L26" t="s">
        <v>3</v>
      </c>
      <c r="M26" t="s">
        <v>3</v>
      </c>
      <c r="N26" t="s">
        <v>3</v>
      </c>
      <c r="O26" t="s">
        <v>399</v>
      </c>
      <c r="P26" t="s">
        <v>3</v>
      </c>
      <c r="Q26" t="s">
        <v>3</v>
      </c>
      <c r="R26" t="s">
        <v>3</v>
      </c>
      <c r="S26" t="s">
        <v>400</v>
      </c>
      <c r="T26" t="s">
        <v>402</v>
      </c>
      <c r="U26" t="s">
        <v>401</v>
      </c>
    </row>
    <row r="27" spans="1:21" x14ac:dyDescent="0.2">
      <c r="A27">
        <v>98</v>
      </c>
      <c r="B27">
        <v>1</v>
      </c>
      <c r="C27" t="s">
        <v>3</v>
      </c>
      <c r="D27" t="s">
        <v>3</v>
      </c>
      <c r="E27" t="s">
        <v>399</v>
      </c>
      <c r="F27" t="s">
        <v>399</v>
      </c>
      <c r="G27" t="s">
        <v>399</v>
      </c>
      <c r="H27" t="s">
        <v>3</v>
      </c>
      <c r="I27" t="s">
        <v>399</v>
      </c>
      <c r="J27" t="s">
        <v>399</v>
      </c>
      <c r="K27" t="s">
        <v>3</v>
      </c>
      <c r="L27" t="s">
        <v>3</v>
      </c>
      <c r="M27" t="s">
        <v>3</v>
      </c>
      <c r="N27" t="s">
        <v>3</v>
      </c>
      <c r="O27" t="s">
        <v>399</v>
      </c>
      <c r="P27" t="s">
        <v>3</v>
      </c>
      <c r="Q27" t="s">
        <v>3</v>
      </c>
      <c r="R27" t="s">
        <v>3</v>
      </c>
      <c r="S27" t="s">
        <v>400</v>
      </c>
      <c r="T27" t="s">
        <v>402</v>
      </c>
      <c r="U27" t="s">
        <v>401</v>
      </c>
    </row>
    <row r="28" spans="1:21" x14ac:dyDescent="0.2">
      <c r="A28">
        <v>99</v>
      </c>
      <c r="B28">
        <v>1</v>
      </c>
      <c r="C28" t="s">
        <v>3</v>
      </c>
      <c r="D28" t="s">
        <v>3</v>
      </c>
      <c r="E28" t="s">
        <v>399</v>
      </c>
      <c r="F28" t="s">
        <v>399</v>
      </c>
      <c r="G28" t="s">
        <v>399</v>
      </c>
      <c r="H28" t="s">
        <v>3</v>
      </c>
      <c r="I28" t="s">
        <v>399</v>
      </c>
      <c r="J28" t="s">
        <v>399</v>
      </c>
      <c r="K28" t="s">
        <v>3</v>
      </c>
      <c r="L28" t="s">
        <v>3</v>
      </c>
      <c r="M28" t="s">
        <v>3</v>
      </c>
      <c r="N28" t="s">
        <v>3</v>
      </c>
      <c r="O28" t="s">
        <v>399</v>
      </c>
      <c r="P28" t="s">
        <v>3</v>
      </c>
      <c r="Q28" t="s">
        <v>3</v>
      </c>
      <c r="R28" t="s">
        <v>3</v>
      </c>
      <c r="S28" t="s">
        <v>400</v>
      </c>
      <c r="T28" t="s">
        <v>402</v>
      </c>
      <c r="U28" t="s">
        <v>401</v>
      </c>
    </row>
    <row r="29" spans="1:21" x14ac:dyDescent="0.2">
      <c r="A29">
        <v>100</v>
      </c>
      <c r="B29">
        <v>1</v>
      </c>
      <c r="C29" t="s">
        <v>3</v>
      </c>
      <c r="D29" t="s">
        <v>3</v>
      </c>
      <c r="E29" t="s">
        <v>399</v>
      </c>
      <c r="F29" t="s">
        <v>399</v>
      </c>
      <c r="G29" t="s">
        <v>399</v>
      </c>
      <c r="H29" t="s">
        <v>3</v>
      </c>
      <c r="I29" t="s">
        <v>399</v>
      </c>
      <c r="J29" t="s">
        <v>399</v>
      </c>
      <c r="K29" t="s">
        <v>3</v>
      </c>
      <c r="L29" t="s">
        <v>3</v>
      </c>
      <c r="M29" t="s">
        <v>3</v>
      </c>
      <c r="N29" t="s">
        <v>3</v>
      </c>
      <c r="O29" t="s">
        <v>399</v>
      </c>
      <c r="P29" t="s">
        <v>3</v>
      </c>
      <c r="Q29" t="s">
        <v>3</v>
      </c>
      <c r="R29" t="s">
        <v>3</v>
      </c>
      <c r="S29" t="s">
        <v>400</v>
      </c>
      <c r="T29" t="s">
        <v>402</v>
      </c>
      <c r="U29" t="s">
        <v>401</v>
      </c>
    </row>
    <row r="30" spans="1:21" x14ac:dyDescent="0.2">
      <c r="A30">
        <v>101</v>
      </c>
      <c r="B30">
        <v>1</v>
      </c>
      <c r="C30" t="s">
        <v>3</v>
      </c>
      <c r="D30" t="s">
        <v>3</v>
      </c>
      <c r="E30" t="s">
        <v>399</v>
      </c>
      <c r="F30" t="s">
        <v>399</v>
      </c>
      <c r="G30" t="s">
        <v>399</v>
      </c>
      <c r="H30" t="s">
        <v>3</v>
      </c>
      <c r="I30" t="s">
        <v>399</v>
      </c>
      <c r="J30" t="s">
        <v>399</v>
      </c>
      <c r="K30" t="s">
        <v>3</v>
      </c>
      <c r="L30" t="s">
        <v>3</v>
      </c>
      <c r="M30" t="s">
        <v>3</v>
      </c>
      <c r="N30" t="s">
        <v>3</v>
      </c>
      <c r="O30" t="s">
        <v>399</v>
      </c>
      <c r="P30" t="s">
        <v>3</v>
      </c>
      <c r="Q30" t="s">
        <v>3</v>
      </c>
      <c r="R30" t="s">
        <v>3</v>
      </c>
      <c r="S30" t="s">
        <v>400</v>
      </c>
      <c r="T30" t="s">
        <v>402</v>
      </c>
      <c r="U30" t="s">
        <v>401</v>
      </c>
    </row>
    <row r="31" spans="1:21" x14ac:dyDescent="0.2">
      <c r="A31">
        <v>104</v>
      </c>
      <c r="B31">
        <v>1</v>
      </c>
      <c r="C31" t="s">
        <v>3</v>
      </c>
      <c r="D31" t="s">
        <v>3</v>
      </c>
      <c r="E31" t="s">
        <v>399</v>
      </c>
      <c r="F31" t="s">
        <v>399</v>
      </c>
      <c r="G31" t="s">
        <v>399</v>
      </c>
      <c r="H31" t="s">
        <v>3</v>
      </c>
      <c r="I31" t="s">
        <v>399</v>
      </c>
      <c r="J31" t="s">
        <v>399</v>
      </c>
      <c r="K31" t="s">
        <v>3</v>
      </c>
      <c r="L31" t="s">
        <v>3</v>
      </c>
      <c r="M31" t="s">
        <v>3</v>
      </c>
      <c r="N31" t="s">
        <v>3</v>
      </c>
      <c r="O31" t="s">
        <v>399</v>
      </c>
      <c r="P31" t="s">
        <v>3</v>
      </c>
      <c r="Q31" t="s">
        <v>3</v>
      </c>
      <c r="R31" t="s">
        <v>3</v>
      </c>
      <c r="S31" t="s">
        <v>400</v>
      </c>
      <c r="T31" t="s">
        <v>402</v>
      </c>
      <c r="U31" t="s">
        <v>401</v>
      </c>
    </row>
    <row r="32" spans="1:21" x14ac:dyDescent="0.2">
      <c r="A32">
        <v>105</v>
      </c>
      <c r="B32">
        <v>1</v>
      </c>
      <c r="C32" t="s">
        <v>3</v>
      </c>
      <c r="D32" t="s">
        <v>3</v>
      </c>
      <c r="E32" t="s">
        <v>399</v>
      </c>
      <c r="F32" t="s">
        <v>399</v>
      </c>
      <c r="G32" t="s">
        <v>399</v>
      </c>
      <c r="H32" t="s">
        <v>3</v>
      </c>
      <c r="I32" t="s">
        <v>399</v>
      </c>
      <c r="J32" t="s">
        <v>399</v>
      </c>
      <c r="K32" t="s">
        <v>3</v>
      </c>
      <c r="L32" t="s">
        <v>3</v>
      </c>
      <c r="M32" t="s">
        <v>3</v>
      </c>
      <c r="N32" t="s">
        <v>3</v>
      </c>
      <c r="O32" t="s">
        <v>399</v>
      </c>
      <c r="P32" t="s">
        <v>3</v>
      </c>
      <c r="Q32" t="s">
        <v>3</v>
      </c>
      <c r="R32" t="s">
        <v>3</v>
      </c>
      <c r="S32" t="s">
        <v>400</v>
      </c>
      <c r="T32" t="s">
        <v>402</v>
      </c>
      <c r="U32" t="s">
        <v>401</v>
      </c>
    </row>
    <row r="33" spans="1:21" x14ac:dyDescent="0.2">
      <c r="A33">
        <v>141</v>
      </c>
      <c r="B33">
        <v>1</v>
      </c>
      <c r="C33" t="s">
        <v>3</v>
      </c>
      <c r="D33" t="s">
        <v>3</v>
      </c>
      <c r="E33" t="s">
        <v>399</v>
      </c>
      <c r="F33" t="s">
        <v>399</v>
      </c>
      <c r="G33" t="s">
        <v>399</v>
      </c>
      <c r="H33" t="s">
        <v>3</v>
      </c>
      <c r="I33" t="s">
        <v>399</v>
      </c>
      <c r="J33" t="s">
        <v>399</v>
      </c>
      <c r="K33" t="s">
        <v>3</v>
      </c>
      <c r="L33" t="s">
        <v>3</v>
      </c>
      <c r="M33" t="s">
        <v>3</v>
      </c>
      <c r="N33" t="s">
        <v>3</v>
      </c>
      <c r="O33" t="s">
        <v>399</v>
      </c>
      <c r="P33" t="s">
        <v>3</v>
      </c>
      <c r="Q33" t="s">
        <v>3</v>
      </c>
      <c r="R33" t="s">
        <v>3</v>
      </c>
      <c r="S33" t="s">
        <v>400</v>
      </c>
      <c r="T33" t="s">
        <v>402</v>
      </c>
      <c r="U33" t="s">
        <v>401</v>
      </c>
    </row>
    <row r="34" spans="1:21" x14ac:dyDescent="0.2">
      <c r="A34">
        <v>142</v>
      </c>
      <c r="B34">
        <v>1</v>
      </c>
      <c r="C34" t="s">
        <v>3</v>
      </c>
      <c r="D34" t="s">
        <v>3</v>
      </c>
      <c r="E34" t="s">
        <v>399</v>
      </c>
      <c r="F34" t="s">
        <v>399</v>
      </c>
      <c r="G34" t="s">
        <v>399</v>
      </c>
      <c r="H34" t="s">
        <v>3</v>
      </c>
      <c r="I34" t="s">
        <v>399</v>
      </c>
      <c r="J34" t="s">
        <v>399</v>
      </c>
      <c r="K34" t="s">
        <v>3</v>
      </c>
      <c r="L34" t="s">
        <v>3</v>
      </c>
      <c r="M34" t="s">
        <v>3</v>
      </c>
      <c r="N34" t="s">
        <v>3</v>
      </c>
      <c r="O34" t="s">
        <v>399</v>
      </c>
      <c r="P34" t="s">
        <v>3</v>
      </c>
      <c r="Q34" t="s">
        <v>3</v>
      </c>
      <c r="R34" t="s">
        <v>3</v>
      </c>
      <c r="S34" t="s">
        <v>400</v>
      </c>
      <c r="T34" t="s">
        <v>402</v>
      </c>
      <c r="U34" t="s">
        <v>401</v>
      </c>
    </row>
    <row r="35" spans="1:21" x14ac:dyDescent="0.2">
      <c r="A35">
        <v>143</v>
      </c>
      <c r="B35">
        <v>1</v>
      </c>
      <c r="C35" t="s">
        <v>3</v>
      </c>
      <c r="D35" t="s">
        <v>3</v>
      </c>
      <c r="E35" t="s">
        <v>399</v>
      </c>
      <c r="F35" t="s">
        <v>399</v>
      </c>
      <c r="G35" t="s">
        <v>399</v>
      </c>
      <c r="H35" t="s">
        <v>3</v>
      </c>
      <c r="I35" t="s">
        <v>399</v>
      </c>
      <c r="J35" t="s">
        <v>399</v>
      </c>
      <c r="K35" t="s">
        <v>3</v>
      </c>
      <c r="L35" t="s">
        <v>3</v>
      </c>
      <c r="M35" t="s">
        <v>3</v>
      </c>
      <c r="N35" t="s">
        <v>3</v>
      </c>
      <c r="O35" t="s">
        <v>399</v>
      </c>
      <c r="P35" t="s">
        <v>3</v>
      </c>
      <c r="Q35" t="s">
        <v>3</v>
      </c>
      <c r="R35" t="s">
        <v>3</v>
      </c>
      <c r="S35" t="s">
        <v>400</v>
      </c>
      <c r="T35" t="s">
        <v>402</v>
      </c>
      <c r="U35" t="s">
        <v>401</v>
      </c>
    </row>
    <row r="36" spans="1:21" x14ac:dyDescent="0.2">
      <c r="A36">
        <v>144</v>
      </c>
      <c r="B36">
        <v>1</v>
      </c>
      <c r="C36" t="s">
        <v>3</v>
      </c>
      <c r="D36" t="s">
        <v>3</v>
      </c>
      <c r="E36" t="s">
        <v>399</v>
      </c>
      <c r="F36" t="s">
        <v>399</v>
      </c>
      <c r="G36" t="s">
        <v>399</v>
      </c>
      <c r="H36" t="s">
        <v>3</v>
      </c>
      <c r="I36" t="s">
        <v>399</v>
      </c>
      <c r="J36" t="s">
        <v>399</v>
      </c>
      <c r="K36" t="s">
        <v>3</v>
      </c>
      <c r="L36" t="s">
        <v>3</v>
      </c>
      <c r="M36" t="s">
        <v>3</v>
      </c>
      <c r="N36" t="s">
        <v>3</v>
      </c>
      <c r="O36" t="s">
        <v>399</v>
      </c>
      <c r="P36" t="s">
        <v>3</v>
      </c>
      <c r="Q36" t="s">
        <v>3</v>
      </c>
      <c r="R36" t="s">
        <v>3</v>
      </c>
      <c r="S36" t="s">
        <v>400</v>
      </c>
      <c r="T36" t="s">
        <v>402</v>
      </c>
      <c r="U36" t="s">
        <v>401</v>
      </c>
    </row>
    <row r="37" spans="1:21" x14ac:dyDescent="0.2">
      <c r="A37">
        <v>145</v>
      </c>
      <c r="B37">
        <v>1</v>
      </c>
      <c r="C37" t="s">
        <v>3</v>
      </c>
      <c r="D37" t="s">
        <v>3</v>
      </c>
      <c r="E37" t="s">
        <v>399</v>
      </c>
      <c r="F37" t="s">
        <v>399</v>
      </c>
      <c r="G37" t="s">
        <v>399</v>
      </c>
      <c r="H37" t="s">
        <v>3</v>
      </c>
      <c r="I37" t="s">
        <v>399</v>
      </c>
      <c r="J37" t="s">
        <v>399</v>
      </c>
      <c r="K37" t="s">
        <v>3</v>
      </c>
      <c r="L37" t="s">
        <v>3</v>
      </c>
      <c r="M37" t="s">
        <v>3</v>
      </c>
      <c r="N37" t="s">
        <v>3</v>
      </c>
      <c r="O37" t="s">
        <v>399</v>
      </c>
      <c r="P37" t="s">
        <v>3</v>
      </c>
      <c r="Q37" t="s">
        <v>3</v>
      </c>
      <c r="R37" t="s">
        <v>3</v>
      </c>
      <c r="S37" t="s">
        <v>400</v>
      </c>
      <c r="T37" t="s">
        <v>402</v>
      </c>
      <c r="U37" t="s">
        <v>401</v>
      </c>
    </row>
    <row r="38" spans="1:21" x14ac:dyDescent="0.2">
      <c r="A38">
        <v>146</v>
      </c>
      <c r="B38">
        <v>1</v>
      </c>
      <c r="C38" t="s">
        <v>3</v>
      </c>
      <c r="D38" t="s">
        <v>3</v>
      </c>
      <c r="E38" t="s">
        <v>399</v>
      </c>
      <c r="F38" t="s">
        <v>399</v>
      </c>
      <c r="G38" t="s">
        <v>399</v>
      </c>
      <c r="H38" t="s">
        <v>3</v>
      </c>
      <c r="I38" t="s">
        <v>399</v>
      </c>
      <c r="J38" t="s">
        <v>399</v>
      </c>
      <c r="K38" t="s">
        <v>3</v>
      </c>
      <c r="L38" t="s">
        <v>3</v>
      </c>
      <c r="M38" t="s">
        <v>3</v>
      </c>
      <c r="N38" t="s">
        <v>3</v>
      </c>
      <c r="O38" t="s">
        <v>399</v>
      </c>
      <c r="P38" t="s">
        <v>3</v>
      </c>
      <c r="Q38" t="s">
        <v>3</v>
      </c>
      <c r="R38" t="s">
        <v>3</v>
      </c>
      <c r="S38" t="s">
        <v>400</v>
      </c>
      <c r="T38" t="s">
        <v>402</v>
      </c>
      <c r="U38" t="s">
        <v>401</v>
      </c>
    </row>
    <row r="39" spans="1:21" x14ac:dyDescent="0.2">
      <c r="A39">
        <v>149</v>
      </c>
      <c r="B39">
        <v>1</v>
      </c>
      <c r="C39" t="s">
        <v>3</v>
      </c>
      <c r="D39" t="s">
        <v>3</v>
      </c>
      <c r="E39" t="s">
        <v>399</v>
      </c>
      <c r="F39" t="s">
        <v>399</v>
      </c>
      <c r="G39" t="s">
        <v>399</v>
      </c>
      <c r="H39" t="s">
        <v>3</v>
      </c>
      <c r="I39" t="s">
        <v>399</v>
      </c>
      <c r="J39" t="s">
        <v>399</v>
      </c>
      <c r="K39" t="s">
        <v>3</v>
      </c>
      <c r="L39" t="s">
        <v>3</v>
      </c>
      <c r="M39" t="s">
        <v>3</v>
      </c>
      <c r="N39" t="s">
        <v>3</v>
      </c>
      <c r="O39" t="s">
        <v>399</v>
      </c>
      <c r="P39" t="s">
        <v>3</v>
      </c>
      <c r="Q39" t="s">
        <v>3</v>
      </c>
      <c r="R39" t="s">
        <v>3</v>
      </c>
      <c r="S39" t="s">
        <v>400</v>
      </c>
      <c r="T39" t="s">
        <v>402</v>
      </c>
      <c r="U39" t="s">
        <v>401</v>
      </c>
    </row>
    <row r="40" spans="1:21" x14ac:dyDescent="0.2">
      <c r="A40">
        <v>150</v>
      </c>
      <c r="B40">
        <v>1</v>
      </c>
      <c r="C40" t="s">
        <v>3</v>
      </c>
      <c r="D40" t="s">
        <v>3</v>
      </c>
      <c r="E40" t="s">
        <v>399</v>
      </c>
      <c r="F40" t="s">
        <v>399</v>
      </c>
      <c r="G40" t="s">
        <v>399</v>
      </c>
      <c r="H40" t="s">
        <v>3</v>
      </c>
      <c r="I40" t="s">
        <v>399</v>
      </c>
      <c r="J40" t="s">
        <v>399</v>
      </c>
      <c r="K40" t="s">
        <v>3</v>
      </c>
      <c r="L40" t="s">
        <v>3</v>
      </c>
      <c r="M40" t="s">
        <v>3</v>
      </c>
      <c r="N40" t="s">
        <v>3</v>
      </c>
      <c r="O40" t="s">
        <v>399</v>
      </c>
      <c r="P40" t="s">
        <v>3</v>
      </c>
      <c r="Q40" t="s">
        <v>3</v>
      </c>
      <c r="R40" t="s">
        <v>3</v>
      </c>
      <c r="S40" t="s">
        <v>400</v>
      </c>
      <c r="T40" t="s">
        <v>402</v>
      </c>
      <c r="U40" t="s">
        <v>401</v>
      </c>
    </row>
    <row r="41" spans="1:21" x14ac:dyDescent="0.2">
      <c r="A41">
        <v>153</v>
      </c>
      <c r="B41">
        <v>1</v>
      </c>
      <c r="C41" t="s">
        <v>3</v>
      </c>
      <c r="D41" t="s">
        <v>3</v>
      </c>
      <c r="E41" t="s">
        <v>399</v>
      </c>
      <c r="F41" t="s">
        <v>399</v>
      </c>
      <c r="G41" t="s">
        <v>399</v>
      </c>
      <c r="H41" t="s">
        <v>3</v>
      </c>
      <c r="I41" t="s">
        <v>399</v>
      </c>
      <c r="J41" t="s">
        <v>399</v>
      </c>
      <c r="K41" t="s">
        <v>3</v>
      </c>
      <c r="L41" t="s">
        <v>3</v>
      </c>
      <c r="M41" t="s">
        <v>3</v>
      </c>
      <c r="N41" t="s">
        <v>3</v>
      </c>
      <c r="O41" t="s">
        <v>399</v>
      </c>
      <c r="P41" t="s">
        <v>3</v>
      </c>
      <c r="Q41" t="s">
        <v>3</v>
      </c>
      <c r="R41" t="s">
        <v>3</v>
      </c>
      <c r="S41" t="s">
        <v>400</v>
      </c>
      <c r="T41" t="s">
        <v>402</v>
      </c>
      <c r="U41" t="s">
        <v>401</v>
      </c>
    </row>
    <row r="42" spans="1:21" x14ac:dyDescent="0.2">
      <c r="A42">
        <v>154</v>
      </c>
      <c r="B42">
        <v>1</v>
      </c>
      <c r="C42" t="s">
        <v>3</v>
      </c>
      <c r="D42" t="s">
        <v>3</v>
      </c>
      <c r="E42" t="s">
        <v>399</v>
      </c>
      <c r="F42" t="s">
        <v>399</v>
      </c>
      <c r="G42" t="s">
        <v>399</v>
      </c>
      <c r="H42" t="s">
        <v>3</v>
      </c>
      <c r="I42" t="s">
        <v>399</v>
      </c>
      <c r="J42" t="s">
        <v>399</v>
      </c>
      <c r="K42" t="s">
        <v>3</v>
      </c>
      <c r="L42" t="s">
        <v>3</v>
      </c>
      <c r="M42" t="s">
        <v>3</v>
      </c>
      <c r="N42" t="s">
        <v>3</v>
      </c>
      <c r="O42" t="s">
        <v>399</v>
      </c>
      <c r="P42" t="s">
        <v>3</v>
      </c>
      <c r="Q42" t="s">
        <v>3</v>
      </c>
      <c r="R42" t="s">
        <v>3</v>
      </c>
      <c r="S42" t="s">
        <v>400</v>
      </c>
      <c r="T42" t="s">
        <v>402</v>
      </c>
      <c r="U42" t="s">
        <v>401</v>
      </c>
    </row>
    <row r="43" spans="1:21" x14ac:dyDescent="0.2">
      <c r="A43">
        <v>190</v>
      </c>
      <c r="B43">
        <v>1</v>
      </c>
      <c r="C43" t="s">
        <v>3</v>
      </c>
      <c r="D43" t="s">
        <v>3</v>
      </c>
      <c r="E43" t="s">
        <v>399</v>
      </c>
      <c r="F43" t="s">
        <v>399</v>
      </c>
      <c r="G43" t="s">
        <v>399</v>
      </c>
      <c r="H43" t="s">
        <v>3</v>
      </c>
      <c r="I43" t="s">
        <v>399</v>
      </c>
      <c r="J43" t="s">
        <v>399</v>
      </c>
      <c r="K43" t="s">
        <v>3</v>
      </c>
      <c r="L43" t="s">
        <v>3</v>
      </c>
      <c r="M43" t="s">
        <v>3</v>
      </c>
      <c r="N43" t="s">
        <v>3</v>
      </c>
      <c r="O43" t="s">
        <v>399</v>
      </c>
      <c r="P43" t="s">
        <v>3</v>
      </c>
      <c r="Q43" t="s">
        <v>3</v>
      </c>
      <c r="R43" t="s">
        <v>3</v>
      </c>
      <c r="S43" t="s">
        <v>400</v>
      </c>
      <c r="T43" t="s">
        <v>402</v>
      </c>
      <c r="U43" t="s">
        <v>401</v>
      </c>
    </row>
    <row r="44" spans="1:21" x14ac:dyDescent="0.2">
      <c r="A44">
        <v>191</v>
      </c>
      <c r="B44">
        <v>1</v>
      </c>
      <c r="C44" t="s">
        <v>3</v>
      </c>
      <c r="D44" t="s">
        <v>3</v>
      </c>
      <c r="E44" t="s">
        <v>399</v>
      </c>
      <c r="F44" t="s">
        <v>399</v>
      </c>
      <c r="G44" t="s">
        <v>399</v>
      </c>
      <c r="H44" t="s">
        <v>3</v>
      </c>
      <c r="I44" t="s">
        <v>399</v>
      </c>
      <c r="J44" t="s">
        <v>399</v>
      </c>
      <c r="K44" t="s">
        <v>3</v>
      </c>
      <c r="L44" t="s">
        <v>3</v>
      </c>
      <c r="M44" t="s">
        <v>3</v>
      </c>
      <c r="N44" t="s">
        <v>3</v>
      </c>
      <c r="O44" t="s">
        <v>399</v>
      </c>
      <c r="P44" t="s">
        <v>3</v>
      </c>
      <c r="Q44" t="s">
        <v>3</v>
      </c>
      <c r="R44" t="s">
        <v>3</v>
      </c>
      <c r="S44" t="s">
        <v>400</v>
      </c>
      <c r="T44" t="s">
        <v>402</v>
      </c>
      <c r="U44" t="s">
        <v>401</v>
      </c>
    </row>
    <row r="45" spans="1:21" x14ac:dyDescent="0.2">
      <c r="A45">
        <v>192</v>
      </c>
      <c r="B45">
        <v>1</v>
      </c>
      <c r="C45" t="s">
        <v>3</v>
      </c>
      <c r="D45" t="s">
        <v>3</v>
      </c>
      <c r="E45" t="s">
        <v>399</v>
      </c>
      <c r="F45" t="s">
        <v>399</v>
      </c>
      <c r="G45" t="s">
        <v>399</v>
      </c>
      <c r="H45" t="s">
        <v>3</v>
      </c>
      <c r="I45" t="s">
        <v>399</v>
      </c>
      <c r="J45" t="s">
        <v>399</v>
      </c>
      <c r="K45" t="s">
        <v>3</v>
      </c>
      <c r="L45" t="s">
        <v>3</v>
      </c>
      <c r="M45" t="s">
        <v>3</v>
      </c>
      <c r="N45" t="s">
        <v>3</v>
      </c>
      <c r="O45" t="s">
        <v>399</v>
      </c>
      <c r="P45" t="s">
        <v>3</v>
      </c>
      <c r="Q45" t="s">
        <v>3</v>
      </c>
      <c r="R45" t="s">
        <v>3</v>
      </c>
      <c r="S45" t="s">
        <v>400</v>
      </c>
      <c r="T45" t="s">
        <v>402</v>
      </c>
      <c r="U45" t="s">
        <v>401</v>
      </c>
    </row>
    <row r="46" spans="1:21" x14ac:dyDescent="0.2">
      <c r="A46">
        <v>193</v>
      </c>
      <c r="B46">
        <v>1</v>
      </c>
      <c r="C46" t="s">
        <v>3</v>
      </c>
      <c r="D46" t="s">
        <v>3</v>
      </c>
      <c r="E46" t="s">
        <v>399</v>
      </c>
      <c r="F46" t="s">
        <v>399</v>
      </c>
      <c r="G46" t="s">
        <v>399</v>
      </c>
      <c r="H46" t="s">
        <v>3</v>
      </c>
      <c r="I46" t="s">
        <v>399</v>
      </c>
      <c r="J46" t="s">
        <v>399</v>
      </c>
      <c r="K46" t="s">
        <v>3</v>
      </c>
      <c r="L46" t="s">
        <v>3</v>
      </c>
      <c r="M46" t="s">
        <v>3</v>
      </c>
      <c r="N46" t="s">
        <v>3</v>
      </c>
      <c r="O46" t="s">
        <v>399</v>
      </c>
      <c r="P46" t="s">
        <v>3</v>
      </c>
      <c r="Q46" t="s">
        <v>3</v>
      </c>
      <c r="R46" t="s">
        <v>3</v>
      </c>
      <c r="S46" t="s">
        <v>400</v>
      </c>
      <c r="T46" t="s">
        <v>402</v>
      </c>
      <c r="U46" t="s">
        <v>401</v>
      </c>
    </row>
    <row r="47" spans="1:21" x14ac:dyDescent="0.2">
      <c r="A47">
        <v>194</v>
      </c>
      <c r="B47">
        <v>1</v>
      </c>
      <c r="C47" t="s">
        <v>3</v>
      </c>
      <c r="D47" t="s">
        <v>3</v>
      </c>
      <c r="E47" t="s">
        <v>399</v>
      </c>
      <c r="F47" t="s">
        <v>399</v>
      </c>
      <c r="G47" t="s">
        <v>399</v>
      </c>
      <c r="H47" t="s">
        <v>3</v>
      </c>
      <c r="I47" t="s">
        <v>399</v>
      </c>
      <c r="J47" t="s">
        <v>399</v>
      </c>
      <c r="K47" t="s">
        <v>3</v>
      </c>
      <c r="L47" t="s">
        <v>3</v>
      </c>
      <c r="M47" t="s">
        <v>3</v>
      </c>
      <c r="N47" t="s">
        <v>3</v>
      </c>
      <c r="O47" t="s">
        <v>399</v>
      </c>
      <c r="P47" t="s">
        <v>3</v>
      </c>
      <c r="Q47" t="s">
        <v>3</v>
      </c>
      <c r="R47" t="s">
        <v>3</v>
      </c>
      <c r="S47" t="s">
        <v>400</v>
      </c>
      <c r="T47" t="s">
        <v>402</v>
      </c>
      <c r="U47" t="s">
        <v>401</v>
      </c>
    </row>
    <row r="48" spans="1:21" x14ac:dyDescent="0.2">
      <c r="A48">
        <v>195</v>
      </c>
      <c r="B48">
        <v>1</v>
      </c>
      <c r="C48" t="s">
        <v>3</v>
      </c>
      <c r="D48" t="s">
        <v>3</v>
      </c>
      <c r="E48" t="s">
        <v>399</v>
      </c>
      <c r="F48" t="s">
        <v>399</v>
      </c>
      <c r="G48" t="s">
        <v>399</v>
      </c>
      <c r="H48" t="s">
        <v>3</v>
      </c>
      <c r="I48" t="s">
        <v>399</v>
      </c>
      <c r="J48" t="s">
        <v>399</v>
      </c>
      <c r="K48" t="s">
        <v>3</v>
      </c>
      <c r="L48" t="s">
        <v>3</v>
      </c>
      <c r="M48" t="s">
        <v>3</v>
      </c>
      <c r="N48" t="s">
        <v>3</v>
      </c>
      <c r="O48" t="s">
        <v>399</v>
      </c>
      <c r="P48" t="s">
        <v>3</v>
      </c>
      <c r="Q48" t="s">
        <v>3</v>
      </c>
      <c r="R48" t="s">
        <v>3</v>
      </c>
      <c r="S48" t="s">
        <v>400</v>
      </c>
      <c r="T48" t="s">
        <v>402</v>
      </c>
      <c r="U48" t="s">
        <v>401</v>
      </c>
    </row>
    <row r="49" spans="1:21" x14ac:dyDescent="0.2">
      <c r="A49">
        <v>198</v>
      </c>
      <c r="B49">
        <v>1</v>
      </c>
      <c r="C49" t="s">
        <v>3</v>
      </c>
      <c r="D49" t="s">
        <v>3</v>
      </c>
      <c r="E49" t="s">
        <v>399</v>
      </c>
      <c r="F49" t="s">
        <v>399</v>
      </c>
      <c r="G49" t="s">
        <v>399</v>
      </c>
      <c r="H49" t="s">
        <v>3</v>
      </c>
      <c r="I49" t="s">
        <v>399</v>
      </c>
      <c r="J49" t="s">
        <v>399</v>
      </c>
      <c r="K49" t="s">
        <v>3</v>
      </c>
      <c r="L49" t="s">
        <v>3</v>
      </c>
      <c r="M49" t="s">
        <v>3</v>
      </c>
      <c r="N49" t="s">
        <v>3</v>
      </c>
      <c r="O49" t="s">
        <v>399</v>
      </c>
      <c r="P49" t="s">
        <v>3</v>
      </c>
      <c r="Q49" t="s">
        <v>3</v>
      </c>
      <c r="R49" t="s">
        <v>3</v>
      </c>
      <c r="S49" t="s">
        <v>400</v>
      </c>
      <c r="T49" t="s">
        <v>402</v>
      </c>
      <c r="U49" t="s">
        <v>401</v>
      </c>
    </row>
    <row r="50" spans="1:21" x14ac:dyDescent="0.2">
      <c r="A50">
        <v>199</v>
      </c>
      <c r="B50">
        <v>1</v>
      </c>
      <c r="C50" t="s">
        <v>3</v>
      </c>
      <c r="D50" t="s">
        <v>3</v>
      </c>
      <c r="E50" t="s">
        <v>399</v>
      </c>
      <c r="F50" t="s">
        <v>399</v>
      </c>
      <c r="G50" t="s">
        <v>399</v>
      </c>
      <c r="H50" t="s">
        <v>3</v>
      </c>
      <c r="I50" t="s">
        <v>399</v>
      </c>
      <c r="J50" t="s">
        <v>399</v>
      </c>
      <c r="K50" t="s">
        <v>3</v>
      </c>
      <c r="L50" t="s">
        <v>3</v>
      </c>
      <c r="M50" t="s">
        <v>3</v>
      </c>
      <c r="N50" t="s">
        <v>3</v>
      </c>
      <c r="O50" t="s">
        <v>399</v>
      </c>
      <c r="P50" t="s">
        <v>3</v>
      </c>
      <c r="Q50" t="s">
        <v>3</v>
      </c>
      <c r="R50" t="s">
        <v>3</v>
      </c>
      <c r="S50" t="s">
        <v>400</v>
      </c>
      <c r="T50" t="s">
        <v>402</v>
      </c>
      <c r="U50" t="s">
        <v>401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07-01-02 Благоустройство территории после демонтажа ВЛ220кВ</v>
      </c>
      <c r="G12" t="str">
        <f>Source!G12</f>
        <v>07-01-02 Благоустройство территории после демонтажа ВЛ220кВ ООС 2.2!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07-01-02</vt:lpstr>
      <vt:lpstr>Source</vt:lpstr>
      <vt:lpstr>SourceObSm</vt:lpstr>
      <vt:lpstr>SmtRes</vt:lpstr>
      <vt:lpstr>EtalonRes</vt:lpstr>
      <vt:lpstr>SrcPoprs</vt:lpstr>
      <vt:lpstr>SrcKA</vt:lpstr>
      <vt:lpstr>'07-01-02'!Заголовки_для_печати</vt:lpstr>
      <vt:lpstr>'07-01-02'!Область_печати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2026-02-16T11:49:01Z</dcterms:created>
  <dcterms:modified xsi:type="dcterms:W3CDTF">2026-02-16T11:49:32Z</dcterms:modified>
</cp:coreProperties>
</file>